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L:\Управление\УИ\СО\001 Проекты\2026\ЛЬГОТНИКИ - 2026\43_2026_01_092 Трехречье (10)\сметы к торгам\"/>
    </mc:Choice>
  </mc:AlternateContent>
  <xr:revisionPtr revIDLastSave="0" documentId="13_ncr:1_{95B585A0-13F6-4C11-95CE-3CF79F0C912B}" xr6:coauthVersionLast="47" xr6:coauthVersionMax="47" xr10:uidLastSave="{00000000-0000-0000-0000-000000000000}"/>
  <bookViews>
    <workbookView xWindow="8475" yWindow="45" windowWidth="18015" windowHeight="15345" xr2:uid="{00000000-000D-0000-FFFF-FFFF00000000}"/>
  </bookViews>
  <sheets>
    <sheet name="ССР" sheetId="1" r:id="rId1"/>
    <sheet name="ССР ВЛ 0,4" sheetId="23" r:id="rId2"/>
    <sheet name="ССР ЩУ" sheetId="24" r:id="rId3"/>
    <sheet name="ССР ЩР" sheetId="25" r:id="rId4"/>
  </sheets>
  <definedNames>
    <definedName name="_xlnm.Print_Area" localSheetId="0">ССР!$A$1:$H$55</definedName>
    <definedName name="_xlnm.Print_Area" localSheetId="1">'ССР ВЛ 0,4'!$A$1:$H$49</definedName>
    <definedName name="_xlnm.Print_Area" localSheetId="3">'ССР ЩР'!$A$1:$H$49</definedName>
    <definedName name="_xlnm.Print_Area" localSheetId="2">'ССР ЩУ'!$A$1:$H$49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4" i="1" l="1"/>
  <c r="I63" i="1"/>
  <c r="I62" i="1"/>
  <c r="I61" i="1"/>
  <c r="G63" i="1"/>
  <c r="G62" i="1"/>
  <c r="G61" i="1"/>
  <c r="F61" i="1"/>
  <c r="E63" i="1"/>
  <c r="E62" i="1"/>
  <c r="E61" i="1"/>
  <c r="D63" i="1"/>
  <c r="D62" i="1"/>
  <c r="D61" i="1"/>
  <c r="H63" i="1" l="1"/>
  <c r="H62" i="1"/>
  <c r="H61" i="1"/>
  <c r="H64" i="1" l="1"/>
  <c r="D46" i="25" l="1"/>
  <c r="D42" i="25"/>
  <c r="D42" i="24"/>
  <c r="H48" i="25"/>
  <c r="H48" i="24"/>
  <c r="H48" i="23"/>
  <c r="E42" i="25"/>
  <c r="F42" i="25"/>
  <c r="G42" i="25"/>
  <c r="H42" i="25"/>
  <c r="E42" i="24"/>
  <c r="H42" i="24"/>
  <c r="H42" i="23"/>
  <c r="G46" i="23"/>
  <c r="K36" i="1" l="1"/>
  <c r="L36" i="1" s="1"/>
  <c r="J36" i="1"/>
  <c r="N35" i="1"/>
  <c r="J35" i="1"/>
  <c r="K35" i="1" s="1"/>
  <c r="L35" i="1" s="1"/>
  <c r="I25" i="1" l="1"/>
  <c r="J25" i="1" s="1"/>
  <c r="A27" i="23" l="1"/>
  <c r="F38" i="25"/>
  <c r="E38" i="25"/>
  <c r="D38" i="25"/>
  <c r="H33" i="25"/>
  <c r="G33" i="25"/>
  <c r="F33" i="25"/>
  <c r="E33" i="25"/>
  <c r="D33" i="25"/>
  <c r="H28" i="25"/>
  <c r="G28" i="25"/>
  <c r="F28" i="25"/>
  <c r="E28" i="25"/>
  <c r="D28" i="25"/>
  <c r="F38" i="24"/>
  <c r="E38" i="24"/>
  <c r="D38" i="24"/>
  <c r="H33" i="24"/>
  <c r="G33" i="24"/>
  <c r="F33" i="24"/>
  <c r="E33" i="24"/>
  <c r="D33" i="24"/>
  <c r="H28" i="24"/>
  <c r="G28" i="24"/>
  <c r="F28" i="24"/>
  <c r="E28" i="24"/>
  <c r="D28" i="24"/>
  <c r="F38" i="23"/>
  <c r="E38" i="23"/>
  <c r="D38" i="23"/>
  <c r="H33" i="23"/>
  <c r="G33" i="23"/>
  <c r="F33" i="23"/>
  <c r="E33" i="23"/>
  <c r="D33" i="23"/>
  <c r="H28" i="23"/>
  <c r="G28" i="23"/>
  <c r="F28" i="23"/>
  <c r="E28" i="23"/>
  <c r="D28" i="23"/>
  <c r="A27" i="1"/>
  <c r="D38" i="1"/>
  <c r="E38" i="1"/>
  <c r="F38" i="1"/>
  <c r="D28" i="1"/>
  <c r="E28" i="1"/>
  <c r="F28" i="1"/>
  <c r="G28" i="1"/>
  <c r="E39" i="23" l="1"/>
  <c r="E40" i="23" s="1"/>
  <c r="E42" i="23" s="1"/>
  <c r="E43" i="23" s="1"/>
  <c r="E44" i="23" s="1"/>
  <c r="E46" i="23" s="1"/>
  <c r="E47" i="23" s="1"/>
  <c r="E48" i="23" s="1"/>
  <c r="E39" i="24"/>
  <c r="E40" i="24" s="1"/>
  <c r="E43" i="24" s="1"/>
  <c r="D39" i="24"/>
  <c r="D40" i="24" s="1"/>
  <c r="F39" i="24"/>
  <c r="F40" i="24" s="1"/>
  <c r="F42" i="24" s="1"/>
  <c r="F43" i="24" s="1"/>
  <c r="F44" i="24" s="1"/>
  <c r="F46" i="24" s="1"/>
  <c r="F47" i="24" s="1"/>
  <c r="F48" i="24" s="1"/>
  <c r="E39" i="25"/>
  <c r="E40" i="25" s="1"/>
  <c r="E43" i="25" s="1"/>
  <c r="E44" i="25" s="1"/>
  <c r="E46" i="25" s="1"/>
  <c r="E47" i="25" s="1"/>
  <c r="E48" i="25" s="1"/>
  <c r="D39" i="25"/>
  <c r="D40" i="25" s="1"/>
  <c r="F39" i="25"/>
  <c r="F40" i="25" s="1"/>
  <c r="F43" i="25" s="1"/>
  <c r="D39" i="23"/>
  <c r="D40" i="23" s="1"/>
  <c r="D42" i="23" s="1"/>
  <c r="F39" i="23"/>
  <c r="F40" i="23" s="1"/>
  <c r="F42" i="23" s="1"/>
  <c r="F43" i="23" s="1"/>
  <c r="F44" i="23" s="1"/>
  <c r="F46" i="23" s="1"/>
  <c r="F47" i="23" s="1"/>
  <c r="F48" i="23" s="1"/>
  <c r="A30" i="23"/>
  <c r="H28" i="1"/>
  <c r="F44" i="25" l="1"/>
  <c r="E44" i="24"/>
  <c r="E46" i="24" s="1"/>
  <c r="D43" i="25"/>
  <c r="D44" i="25" s="1"/>
  <c r="D43" i="24"/>
  <c r="D43" i="23"/>
  <c r="D44" i="23" s="1"/>
  <c r="D46" i="23" s="1"/>
  <c r="D47" i="23" s="1"/>
  <c r="D48" i="23" s="1"/>
  <c r="A32" i="25"/>
  <c r="G38" i="25"/>
  <c r="G39" i="25" s="1"/>
  <c r="G40" i="25" s="1"/>
  <c r="A31" i="24"/>
  <c r="G38" i="24"/>
  <c r="G39" i="24" s="1"/>
  <c r="G40" i="24" s="1"/>
  <c r="G38" i="23"/>
  <c r="G39" i="23" s="1"/>
  <c r="G40" i="23" s="1"/>
  <c r="D47" i="25" l="1"/>
  <c r="D48" i="25" s="1"/>
  <c r="F46" i="25"/>
  <c r="D44" i="24"/>
  <c r="D46" i="24" s="1"/>
  <c r="H40" i="25"/>
  <c r="H40" i="24"/>
  <c r="G42" i="24"/>
  <c r="H40" i="23"/>
  <c r="G42" i="23"/>
  <c r="H38" i="25"/>
  <c r="H39" i="25" s="1"/>
  <c r="H38" i="24"/>
  <c r="H39" i="24" s="1"/>
  <c r="A35" i="23"/>
  <c r="H38" i="23"/>
  <c r="H39" i="23" s="1"/>
  <c r="F47" i="25" l="1"/>
  <c r="E47" i="24"/>
  <c r="G43" i="25"/>
  <c r="G43" i="24"/>
  <c r="G44" i="24" s="1"/>
  <c r="G46" i="24" s="1"/>
  <c r="G47" i="24" s="1"/>
  <c r="G48" i="24" s="1"/>
  <c r="G43" i="23"/>
  <c r="G44" i="23" s="1"/>
  <c r="G47" i="23" s="1"/>
  <c r="A36" i="25"/>
  <c r="A37" i="25" s="1"/>
  <c r="A36" i="24"/>
  <c r="A37" i="24" s="1"/>
  <c r="A36" i="23"/>
  <c r="A37" i="23"/>
  <c r="G44" i="25" l="1"/>
  <c r="F48" i="25"/>
  <c r="G48" i="23"/>
  <c r="E48" i="24"/>
  <c r="D47" i="24"/>
  <c r="A42" i="25"/>
  <c r="H43" i="25"/>
  <c r="H44" i="25" s="1"/>
  <c r="H46" i="25" s="1"/>
  <c r="A42" i="24"/>
  <c r="H43" i="24"/>
  <c r="H43" i="23"/>
  <c r="H44" i="23" s="1"/>
  <c r="H46" i="23" s="1"/>
  <c r="A42" i="23"/>
  <c r="E33" i="1"/>
  <c r="F33" i="1"/>
  <c r="G33" i="1"/>
  <c r="H33" i="1"/>
  <c r="D33" i="1"/>
  <c r="G46" i="25" l="1"/>
  <c r="H44" i="24"/>
  <c r="D48" i="24"/>
  <c r="A46" i="25"/>
  <c r="H47" i="25"/>
  <c r="H47" i="23"/>
  <c r="A46" i="23"/>
  <c r="B8" i="23"/>
  <c r="A30" i="1"/>
  <c r="G38" i="1"/>
  <c r="F39" i="1"/>
  <c r="F40" i="1" s="1"/>
  <c r="F42" i="1" s="1"/>
  <c r="E39" i="1"/>
  <c r="E40" i="1" s="1"/>
  <c r="E42" i="1" s="1"/>
  <c r="D39" i="1"/>
  <c r="D40" i="1" s="1"/>
  <c r="D42" i="1" s="1"/>
  <c r="G47" i="25" l="1"/>
  <c r="H46" i="24"/>
  <c r="A31" i="1"/>
  <c r="A32" i="1" s="1"/>
  <c r="G48" i="25" l="1"/>
  <c r="N46" i="1"/>
  <c r="A46" i="24"/>
  <c r="H47" i="24"/>
  <c r="N47" i="1" s="1"/>
  <c r="B8" i="25"/>
  <c r="B8" i="24"/>
  <c r="H38" i="1"/>
  <c r="H39" i="1" s="1"/>
  <c r="G39" i="1"/>
  <c r="G40" i="1" s="1"/>
  <c r="G42" i="1" s="1"/>
  <c r="E43" i="1"/>
  <c r="E44" i="1" s="1"/>
  <c r="E46" i="1" s="1"/>
  <c r="F43" i="1"/>
  <c r="F44" i="1" s="1"/>
  <c r="F46" i="1" s="1"/>
  <c r="N48" i="1" l="1"/>
  <c r="E47" i="1"/>
  <c r="E48" i="1" s="1"/>
  <c r="F47" i="1"/>
  <c r="F48" i="1" s="1"/>
  <c r="D43" i="1" l="1"/>
  <c r="D44" i="1" s="1"/>
  <c r="D46" i="1" s="1"/>
  <c r="D47" i="1" l="1"/>
  <c r="D48" i="1" s="1"/>
  <c r="H40" i="1" l="1"/>
  <c r="H42" i="1" s="1"/>
  <c r="G43" i="1" l="1"/>
  <c r="G44" i="1" s="1"/>
  <c r="G46" i="1" l="1"/>
  <c r="G47" i="1" s="1"/>
  <c r="G48" i="1" s="1"/>
  <c r="H43" i="1"/>
  <c r="A35" i="1"/>
  <c r="H44" i="1" l="1"/>
  <c r="A36" i="1"/>
  <c r="A37" i="1" s="1"/>
  <c r="H46" i="1" l="1"/>
  <c r="A42" i="1"/>
  <c r="A46" i="1" l="1"/>
  <c r="O46" i="1"/>
  <c r="H47" i="1"/>
  <c r="O47" i="1" l="1"/>
  <c r="H48" i="1"/>
  <c r="B8" i="1" l="1"/>
  <c r="O48" i="1"/>
</calcChain>
</file>

<file path=xl/sharedStrings.xml><?xml version="1.0" encoding="utf-8"?>
<sst xmlns="http://schemas.openxmlformats.org/spreadsheetml/2006/main" count="210" uniqueCount="72">
  <si>
    <t>№ п/п</t>
  </si>
  <si>
    <t>Заказчик</t>
  </si>
  <si>
    <t>(наименование организации)</t>
  </si>
  <si>
    <t>Приложение № 6</t>
  </si>
  <si>
    <t>Утверждено приказом № 421 от 4 августа 2020 г. Минстроя РФ в редакции приказа № 557 от 7 июля 2022 г.</t>
  </si>
  <si>
    <t>"Утвержден" "___"______________________2026г</t>
  </si>
  <si>
    <t>(ссылка на документ об утверждении)</t>
  </si>
  <si>
    <t>СВОДНЫЙ СМЕТНЫЙ РАСЧЕТ СТОИМОСТИ СТРОИТЕЛЬСТВА № ССРСС-1</t>
  </si>
  <si>
    <t>(наименование стройки)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</si>
  <si>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</si>
  <si>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</si>
  <si>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</si>
  <si>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</si>
  <si>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</si>
  <si>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</si>
  <si>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</si>
  <si>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</si>
  <si>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</si>
  <si>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</si>
  <si>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</si>
  <si>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Итого по Главе 9. "Прочие работы и затраты"</t>
  </si>
  <si>
    <t>Итого по Главам 1-9</t>
  </si>
  <si>
    <t>Непредвиденные затраты</t>
  </si>
  <si>
    <t>Налоги и обязательные платежи</t>
  </si>
  <si>
    <t>Итого "Налоги и обязательные платежи"</t>
  </si>
  <si>
    <t>Итого по сводному расчету</t>
  </si>
  <si>
    <t>Глава 1 Подготовка территории строительства</t>
  </si>
  <si>
    <t>01-01-01</t>
  </si>
  <si>
    <t>Итого по Главе 1. "Подготовка территории строительства"</t>
  </si>
  <si>
    <t>02-01-01</t>
  </si>
  <si>
    <t>Итого по Главам 1-12</t>
  </si>
  <si>
    <t>Резерв на непредвиденные работы и затраты 3%</t>
  </si>
  <si>
    <t>№ 425-ФЗ от 28.11.2025</t>
  </si>
  <si>
    <t>НДС - 22 %</t>
  </si>
  <si>
    <t>кол-во раб</t>
  </si>
  <si>
    <t>дней</t>
  </si>
  <si>
    <t>02-02-01</t>
  </si>
  <si>
    <t>Итого "Непредвиденные затраты"</t>
  </si>
  <si>
    <t>Итого с учетом "Непредвиденные затраты"</t>
  </si>
  <si>
    <t xml:space="preserve">  Филиал ПАО "Россети Центр и Приволжье" - "Кировэнерго"</t>
  </si>
  <si>
    <t>Приказ от 4.08.2020 № 421/пр п.179</t>
  </si>
  <si>
    <t>Вынос ВЛ 0,4 кВ</t>
  </si>
  <si>
    <t xml:space="preserve">ФГИС ЦС Кировская область, 2 квартал 2026, 91.13.03-081, 4-100-040 </t>
  </si>
  <si>
    <t>Составлен в текущем уровне цен II квартал 2026 года</t>
  </si>
  <si>
    <t>Строительство ВЛ 0,4 кВ 1 этап</t>
  </si>
  <si>
    <t>Строительство ЩУ 3ф 2 этап</t>
  </si>
  <si>
    <t>02-02-02</t>
  </si>
  <si>
    <t>Строительство ЩР 3ф 2 этап</t>
  </si>
  <si>
    <t>09-01-01</t>
  </si>
  <si>
    <t>ПНР ВЛ 0,4 кВ 1 этап</t>
  </si>
  <si>
    <t xml:space="preserve">Модернизация распределительных сетей ВЛ 0,4 кВ в с. Трехречье (10) Кирово-Чепецкого района. </t>
  </si>
  <si>
    <t>Расчистка ВЛ 0,4 кВ 1 этап</t>
  </si>
  <si>
    <t>01-01-02</t>
  </si>
  <si>
    <t>Доставка рабочих к месту работы (работы на ВЛ-0,4 кВ) (30)км/49км/ч*2р*3д*(1379,27+928,55)/1000*1маш.</t>
  </si>
  <si>
    <t>Доставка рабочих к месту работы (работы на ЩУ) (30)км/49км/ч*2р*1д*(1379,27+928,55)/1000*1маш.</t>
  </si>
  <si>
    <t>Доставка рабочих к месту работы (работы на ЩУ) (30)км/49км/ч*2р*0д*(1379,27+928,55)/1000*1маш.</t>
  </si>
  <si>
    <t>Доставка рабочих к месту работы (работы на ВЛ-0,4 кВ) (30)км/49км/ч*2р*д*(1379,27+928,55)/1000*1маш.</t>
  </si>
  <si>
    <t>Составил</t>
  </si>
  <si>
    <t>специалист 2 кат. СО УИ</t>
  </si>
  <si>
    <t>А.Н. Соколов</t>
  </si>
  <si>
    <t>подпись, (инициалы, фамилия)</t>
  </si>
  <si>
    <t>Проверил</t>
  </si>
  <si>
    <t>начальник СО УИ</t>
  </si>
  <si>
    <t>А.Н. Сухотина</t>
  </si>
  <si>
    <t>СМР</t>
  </si>
  <si>
    <t xml:space="preserve">Оборудование </t>
  </si>
  <si>
    <t>ПНР</t>
  </si>
  <si>
    <t>Прочие</t>
  </si>
  <si>
    <t>Итого</t>
  </si>
  <si>
    <t>ВЛ0,4</t>
  </si>
  <si>
    <t>ЩУ</t>
  </si>
  <si>
    <t>ЩР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</si>
</sst>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#,##0.00000"/>
    <numFmt numFmtId="166" formatCode="#,##0.000"/>
  </numFmts>
  <fonts count="26" x14ac:knownFonts="1">
    <font>
      <sz val="7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1"/>
      <name val="Arial"/>
      <family val="1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00">
    <xf numFmtId="0" fontId="0" fillId="0" borderId="0" xfId="0"/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horizontal="left" vertical="top" wrapText="1"/>
    </xf>
    <xf numFmtId="0" fontId="12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0" fontId="14" fillId="0" borderId="2" xfId="0" applyFont="1" applyFill="1" applyBorder="1" applyAlignment="1">
      <alignment horizontal="center" vertical="center"/>
    </xf>
    <xf numFmtId="49" fontId="14" fillId="0" borderId="2" xfId="0" quotePrefix="1" applyNumberFormat="1" applyFont="1" applyFill="1" applyBorder="1" applyAlignment="1">
      <alignment horizontal="center" vertical="center" wrapText="1"/>
    </xf>
    <xf numFmtId="0" fontId="14" fillId="0" borderId="2" xfId="0" quotePrefix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0" fillId="0" borderId="0" xfId="0" applyFill="1"/>
    <xf numFmtId="0" fontId="16" fillId="0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vertical="center"/>
    </xf>
    <xf numFmtId="0" fontId="14" fillId="0" borderId="2" xfId="0" applyFont="1" applyFill="1" applyBorder="1" applyAlignment="1">
      <alignment horizontal="left" vertical="center"/>
    </xf>
    <xf numFmtId="0" fontId="14" fillId="0" borderId="2" xfId="0" quotePrefix="1" applyFont="1" applyBorder="1" applyAlignment="1">
      <alignment horizontal="left" vertical="center" wrapText="1"/>
    </xf>
    <xf numFmtId="164" fontId="12" fillId="0" borderId="2" xfId="0" applyNumberFormat="1" applyFont="1" applyFill="1" applyBorder="1" applyAlignment="1" applyProtection="1">
      <alignment horizontal="right" vertical="top" wrapText="1"/>
    </xf>
    <xf numFmtId="0" fontId="17" fillId="0" borderId="2" xfId="0" applyFont="1" applyBorder="1"/>
    <xf numFmtId="165" fontId="17" fillId="0" borderId="2" xfId="0" applyNumberFormat="1" applyFont="1" applyBorder="1" applyAlignment="1">
      <alignment horizontal="right" vertical="top" wrapText="1"/>
    </xf>
    <xf numFmtId="0" fontId="14" fillId="0" borderId="2" xfId="0" quotePrefix="1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top" wrapText="1"/>
    </xf>
    <xf numFmtId="0" fontId="10" fillId="0" borderId="2" xfId="0" applyNumberFormat="1" applyFont="1" applyFill="1" applyBorder="1" applyAlignment="1" applyProtection="1"/>
    <xf numFmtId="164" fontId="10" fillId="0" borderId="2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5" fillId="0" borderId="11" xfId="0" applyNumberFormat="1" applyFont="1" applyFill="1" applyBorder="1" applyAlignment="1">
      <alignment horizontal="left" vertical="top" wrapText="1"/>
    </xf>
    <xf numFmtId="164" fontId="15" fillId="0" borderId="11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11" fillId="0" borderId="0" xfId="0" applyFont="1"/>
    <xf numFmtId="0" fontId="0" fillId="0" borderId="0" xfId="0" applyAlignment="1">
      <alignment horizontal="center"/>
    </xf>
    <xf numFmtId="0" fontId="7" fillId="0" borderId="0" xfId="0" applyFont="1" applyFill="1"/>
    <xf numFmtId="4" fontId="21" fillId="0" borderId="8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4" fontId="21" fillId="0" borderId="0" xfId="0" applyNumberFormat="1" applyFont="1" applyFill="1" applyAlignment="1">
      <alignment horizontal="center"/>
    </xf>
    <xf numFmtId="4" fontId="15" fillId="0" borderId="11" xfId="10" applyNumberFormat="1" applyFont="1" applyFill="1" applyBorder="1" applyAlignment="1">
      <alignment horizontal="left" vertical="top" wrapText="1"/>
    </xf>
    <xf numFmtId="0" fontId="21" fillId="0" borderId="0" xfId="0" applyFont="1" applyFill="1"/>
    <xf numFmtId="164" fontId="7" fillId="0" borderId="0" xfId="0" applyNumberFormat="1" applyFont="1" applyFill="1"/>
    <xf numFmtId="0" fontId="21" fillId="0" borderId="0" xfId="0" applyFont="1" applyFill="1" applyAlignment="1">
      <alignment wrapText="1"/>
    </xf>
    <xf numFmtId="164" fontId="22" fillId="0" borderId="0" xfId="0" applyNumberFormat="1" applyFont="1" applyFill="1" applyAlignment="1">
      <alignment horizontal="left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6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right" vertical="top" wrapText="1"/>
    </xf>
    <xf numFmtId="0" fontId="10" fillId="0" borderId="6" xfId="0" applyNumberFormat="1" applyFont="1" applyFill="1" applyBorder="1" applyAlignment="1" applyProtection="1">
      <alignment horizontal="right" vertical="top" wrapText="1"/>
    </xf>
    <xf numFmtId="0" fontId="12" fillId="0" borderId="4" xfId="0" applyNumberFormat="1" applyFont="1" applyFill="1" applyBorder="1" applyAlignment="1" applyProtection="1">
      <alignment horizontal="right" vertical="top" wrapText="1"/>
    </xf>
    <xf numFmtId="0" fontId="12" fillId="0" borderId="6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6" fillId="0" borderId="6" xfId="0" applyNumberFormat="1" applyFont="1" applyFill="1" applyBorder="1" applyAlignment="1" applyProtection="1">
      <alignment horizontal="right" vertical="top" wrapText="1"/>
    </xf>
    <xf numFmtId="0" fontId="17" fillId="0" borderId="4" xfId="0" applyFont="1" applyBorder="1" applyAlignment="1">
      <alignment horizontal="right" vertical="top" wrapText="1"/>
    </xf>
    <xf numFmtId="0" fontId="17" fillId="0" borderId="6" xfId="0" applyFont="1" applyBorder="1" applyAlignment="1">
      <alignment horizontal="right" vertical="top" wrapText="1"/>
    </xf>
    <xf numFmtId="0" fontId="18" fillId="0" borderId="4" xfId="0" applyFont="1" applyBorder="1" applyAlignment="1">
      <alignment horizontal="right" vertical="top" wrapText="1"/>
    </xf>
    <xf numFmtId="0" fontId="18" fillId="0" borderId="6" xfId="0" applyFont="1" applyBorder="1" applyAlignment="1">
      <alignment horizontal="right" vertical="top" wrapText="1"/>
    </xf>
    <xf numFmtId="0" fontId="3" fillId="0" borderId="0" xfId="0" quotePrefix="1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8" fillId="0" borderId="3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8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2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3" fillId="0" borderId="0" xfId="0" applyFont="1"/>
    <xf numFmtId="164" fontId="19" fillId="0" borderId="0" xfId="0" applyNumberFormat="1" applyFont="1" applyAlignment="1">
      <alignment horizontal="center"/>
    </xf>
    <xf numFmtId="0" fontId="24" fillId="0" borderId="0" xfId="0" applyFont="1"/>
    <xf numFmtId="0" fontId="19" fillId="0" borderId="0" xfId="0" applyFont="1"/>
    <xf numFmtId="0" fontId="19" fillId="0" borderId="1" xfId="0" quotePrefix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3" fillId="0" borderId="1" xfId="0" quotePrefix="1" applyFont="1" applyBorder="1" applyAlignment="1">
      <alignment horizontal="center"/>
    </xf>
    <xf numFmtId="0" fontId="15" fillId="0" borderId="0" xfId="0" quotePrefix="1" applyFont="1" applyAlignment="1">
      <alignment horizontal="center"/>
    </xf>
    <xf numFmtId="164" fontId="24" fillId="0" borderId="0" xfId="0" applyNumberFormat="1" applyFont="1"/>
    <xf numFmtId="0" fontId="19" fillId="0" borderId="0" xfId="0" applyFont="1" applyAlignment="1">
      <alignment horizontal="left" vertical="top" wrapText="1"/>
    </xf>
    <xf numFmtId="49" fontId="19" fillId="0" borderId="0" xfId="0" applyNumberFormat="1" applyFont="1" applyAlignment="1">
      <alignment horizontal="center" vertical="top" wrapText="1"/>
    </xf>
    <xf numFmtId="0" fontId="25" fillId="0" borderId="2" xfId="0" applyFont="1" applyBorder="1"/>
    <xf numFmtId="166" fontId="25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vertical="top"/>
    </xf>
    <xf numFmtId="164" fontId="25" fillId="0" borderId="2" xfId="0" applyNumberFormat="1" applyFont="1" applyBorder="1"/>
    <xf numFmtId="0" fontId="25" fillId="0" borderId="0" xfId="0" applyFont="1"/>
    <xf numFmtId="164" fontId="25" fillId="0" borderId="0" xfId="0" applyNumberFormat="1" applyFont="1"/>
    <xf numFmtId="164" fontId="16" fillId="0" borderId="0" xfId="0" applyNumberFormat="1" applyFont="1"/>
  </cellXfs>
  <cellStyles count="11">
    <cellStyle name="Normal" xfId="4" xr:uid="{00000000-0005-0000-0000-000000000000}"/>
    <cellStyle name="Обычный" xfId="0" builtinId="0"/>
    <cellStyle name="Обычный 103" xfId="3" xr:uid="{00000000-0005-0000-0000-000002000000}"/>
    <cellStyle name="Обычный 2" xfId="2" xr:uid="{00000000-0005-0000-0000-000003000000}"/>
    <cellStyle name="Обычный 4" xfId="1" xr:uid="{00000000-0005-0000-0000-000004000000}"/>
    <cellStyle name="Обычный 55" xfId="6" xr:uid="{00000000-0005-0000-0000-000005000000}"/>
    <cellStyle name="Обычный 57" xfId="9" xr:uid="{00000000-0005-0000-0000-000006000000}"/>
    <cellStyle name="Обычный 58" xfId="5" xr:uid="{00000000-0005-0000-0000-000007000000}"/>
    <cellStyle name="Обычный 61" xfId="8" xr:uid="{00000000-0005-0000-0000-000008000000}"/>
    <cellStyle name="Обычный 77" xfId="7" xr:uid="{00000000-0005-0000-0000-000009000000}"/>
    <cellStyle name="Обычный 80" xfId="10" xr:uid="{00000000-0005-0000-0000-00000A000000}"/>
  </cellStyles>
  <dxfs count="0"/>
  <tableStyles count="0" defaultTableStyle="TableStyleMedium2" defaultPivotStyle="PivotStyleLight16"/>
  <colors>
    <mruColors>
      <color rgb="FFFF5050"/>
      <color rgb="FFFF7C80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81"/>
  <sheetViews>
    <sheetView tabSelected="1" view="pageBreakPreview" topLeftCell="A30" zoomScale="80" zoomScaleNormal="90" zoomScaleSheetLayoutView="80" workbookViewId="0">
      <selection activeCell="L66" sqref="L66"/>
    </sheetView>
  </sheetViews>
  <sheetFormatPr defaultColWidth="12.796875" defaultRowHeight="11.25" x14ac:dyDescent="0.2"/>
  <cols>
    <col min="1" max="1" width="9.3984375" style="1" customWidth="1"/>
    <col min="2" max="2" width="31.19921875" style="1" customWidth="1"/>
    <col min="3" max="3" width="48" style="1" customWidth="1"/>
    <col min="4" max="8" width="27.796875" style="1" customWidth="1"/>
    <col min="9" max="9" width="17.59765625" style="43" customWidth="1"/>
    <col min="10" max="13" width="14.3984375" style="43" customWidth="1"/>
    <col min="14" max="14" width="16" style="43" customWidth="1"/>
    <col min="15" max="15" width="14.3984375" style="43" customWidth="1"/>
    <col min="16" max="16" width="12.796875" style="43"/>
    <col min="17" max="17" width="12.796875" style="40"/>
    <col min="18" max="16384" width="12.796875" style="1"/>
  </cols>
  <sheetData>
    <row r="1" spans="1:8" x14ac:dyDescent="0.2">
      <c r="H1" s="6" t="s">
        <v>3</v>
      </c>
    </row>
    <row r="2" spans="1:8" ht="12.75" customHeight="1" x14ac:dyDescent="0.2">
      <c r="A2" s="7"/>
      <c r="B2" s="7"/>
      <c r="C2" s="7"/>
      <c r="D2" s="7"/>
      <c r="E2" s="7"/>
      <c r="F2" s="7"/>
      <c r="G2" s="7"/>
      <c r="H2" s="8" t="s">
        <v>4</v>
      </c>
    </row>
    <row r="3" spans="1:8" ht="12.75" customHeight="1" x14ac:dyDescent="0.2">
      <c r="A3" s="7"/>
      <c r="B3" s="7"/>
      <c r="C3" s="7"/>
      <c r="D3" s="7"/>
      <c r="E3" s="7"/>
      <c r="F3" s="7"/>
      <c r="G3" s="7"/>
      <c r="H3" s="6"/>
    </row>
    <row r="4" spans="1:8" ht="14.25" customHeight="1" x14ac:dyDescent="0.2">
      <c r="A4" s="7"/>
      <c r="B4" s="7" t="s">
        <v>1</v>
      </c>
      <c r="C4" s="76" t="s">
        <v>39</v>
      </c>
      <c r="D4" s="76"/>
      <c r="E4" s="76"/>
      <c r="F4" s="76"/>
      <c r="G4" s="76"/>
      <c r="H4" s="7"/>
    </row>
    <row r="5" spans="1:8" ht="14.25" customHeight="1" x14ac:dyDescent="0.2">
      <c r="A5" s="7"/>
      <c r="B5" s="7"/>
      <c r="C5" s="77" t="s">
        <v>2</v>
      </c>
      <c r="D5" s="77"/>
      <c r="E5" s="77"/>
      <c r="F5" s="77"/>
      <c r="G5" s="77"/>
      <c r="H5" s="7"/>
    </row>
    <row r="6" spans="1:8" ht="27" customHeight="1" x14ac:dyDescent="0.2">
      <c r="A6" s="7"/>
      <c r="B6" s="7" t="s">
        <v>5</v>
      </c>
      <c r="C6" s="9"/>
      <c r="D6" s="9"/>
      <c r="E6" s="9"/>
      <c r="F6" s="9"/>
      <c r="G6" s="9"/>
      <c r="H6" s="7"/>
    </row>
    <row r="7" spans="1:8" x14ac:dyDescent="0.2">
      <c r="A7" s="7"/>
      <c r="B7" s="7"/>
      <c r="C7" s="9"/>
      <c r="D7" s="9"/>
      <c r="E7" s="9"/>
      <c r="F7" s="9"/>
      <c r="G7" s="9"/>
      <c r="H7" s="7"/>
    </row>
    <row r="8" spans="1:8" x14ac:dyDescent="0.2">
      <c r="A8" s="7"/>
      <c r="B8" s="10" t="str">
        <f>CONCATENATE("Сводный сметный расчет сметной стоимостью  ",H48," тыс.руб.")</f>
        <v>Сводный сметный расчет сметной стоимостью  713,78808 тыс.руб.</v>
      </c>
      <c r="C8" s="9"/>
      <c r="D8" s="9"/>
      <c r="E8" s="9"/>
      <c r="F8" s="9"/>
      <c r="G8" s="9"/>
      <c r="H8" s="7"/>
    </row>
    <row r="9" spans="1:8" x14ac:dyDescent="0.2">
      <c r="A9" s="7"/>
      <c r="B9" s="7"/>
      <c r="C9" s="78"/>
      <c r="D9" s="78"/>
      <c r="E9" s="78"/>
      <c r="F9" s="78"/>
      <c r="G9" s="78"/>
      <c r="H9" s="7"/>
    </row>
    <row r="10" spans="1:8" ht="18" x14ac:dyDescent="0.25">
      <c r="A10" s="11"/>
      <c r="B10" s="11"/>
      <c r="C10" s="77" t="s">
        <v>6</v>
      </c>
      <c r="D10" s="77"/>
      <c r="E10" s="77"/>
      <c r="F10" s="77"/>
      <c r="G10" s="77"/>
      <c r="H10" s="11"/>
    </row>
    <row r="11" spans="1:8" ht="18" x14ac:dyDescent="0.25">
      <c r="A11" s="11"/>
      <c r="B11" s="11"/>
      <c r="C11" s="9"/>
      <c r="D11" s="9"/>
      <c r="E11" s="9"/>
      <c r="F11" s="9"/>
      <c r="G11" s="9"/>
      <c r="H11" s="11"/>
    </row>
    <row r="12" spans="1:8" ht="18" x14ac:dyDescent="0.25">
      <c r="A12" s="11"/>
      <c r="B12" s="79" t="s">
        <v>7</v>
      </c>
      <c r="C12" s="79"/>
      <c r="D12" s="79"/>
      <c r="E12" s="79"/>
      <c r="F12" s="79"/>
      <c r="G12" s="79"/>
      <c r="H12" s="11"/>
    </row>
    <row r="13" spans="1:8" ht="18" x14ac:dyDescent="0.25">
      <c r="A13" s="11"/>
      <c r="B13" s="11"/>
      <c r="C13" s="9"/>
      <c r="D13" s="9"/>
      <c r="E13" s="9"/>
      <c r="F13" s="9"/>
      <c r="G13" s="9"/>
      <c r="H13" s="11"/>
    </row>
    <row r="14" spans="1:8" ht="18" x14ac:dyDescent="0.25">
      <c r="A14" s="11"/>
      <c r="B14" s="11"/>
      <c r="C14" s="9"/>
      <c r="D14" s="9"/>
      <c r="E14" s="9"/>
      <c r="F14" s="9"/>
      <c r="G14" s="9"/>
      <c r="H14" s="11"/>
    </row>
    <row r="15" spans="1:8" ht="18" x14ac:dyDescent="0.25">
      <c r="A15" s="11"/>
      <c r="B15" s="11"/>
      <c r="C15" s="9"/>
      <c r="D15" s="9"/>
      <c r="E15" s="9"/>
      <c r="F15" s="9"/>
      <c r="G15" s="9"/>
      <c r="H15" s="11"/>
    </row>
    <row r="16" spans="1:8" ht="24.75" customHeight="1" x14ac:dyDescent="0.2">
      <c r="A16" s="2"/>
      <c r="B16" s="66" t="s">
        <v>50</v>
      </c>
      <c r="C16" s="67"/>
      <c r="D16" s="67"/>
      <c r="E16" s="67"/>
      <c r="F16" s="67"/>
      <c r="G16" s="67"/>
      <c r="H16" s="2"/>
    </row>
    <row r="17" spans="1:17" x14ac:dyDescent="0.2">
      <c r="A17" s="12"/>
      <c r="B17" s="68" t="s">
        <v>8</v>
      </c>
      <c r="C17" s="68"/>
      <c r="D17" s="68"/>
      <c r="E17" s="68"/>
      <c r="F17" s="68"/>
      <c r="G17" s="68"/>
      <c r="H17" s="12"/>
    </row>
    <row r="18" spans="1:17" x14ac:dyDescent="0.2">
      <c r="A18" s="7"/>
      <c r="B18" s="7"/>
      <c r="C18" s="7"/>
      <c r="D18" s="13"/>
      <c r="E18" s="13"/>
      <c r="F18" s="13"/>
      <c r="G18" s="14"/>
      <c r="H18" s="14"/>
    </row>
    <row r="19" spans="1:17" x14ac:dyDescent="0.2">
      <c r="A19" s="15"/>
      <c r="B19" s="69" t="s">
        <v>43</v>
      </c>
      <c r="C19" s="69"/>
      <c r="D19" s="69"/>
      <c r="E19" s="69"/>
      <c r="F19" s="69"/>
      <c r="G19" s="69"/>
      <c r="H19" s="69"/>
    </row>
    <row r="20" spans="1:17" x14ac:dyDescent="0.2">
      <c r="A20" s="7"/>
      <c r="B20" s="7"/>
      <c r="C20" s="7"/>
      <c r="D20" s="9"/>
      <c r="E20" s="9"/>
      <c r="F20" s="9"/>
      <c r="G20" s="9"/>
      <c r="H20" s="9"/>
    </row>
    <row r="21" spans="1:17" x14ac:dyDescent="0.2">
      <c r="A21" s="70" t="s">
        <v>0</v>
      </c>
      <c r="B21" s="70" t="s">
        <v>9</v>
      </c>
      <c r="C21" s="70" t="s">
        <v>10</v>
      </c>
      <c r="D21" s="73" t="s">
        <v>11</v>
      </c>
      <c r="E21" s="74"/>
      <c r="F21" s="74"/>
      <c r="G21" s="74"/>
      <c r="H21" s="75"/>
    </row>
    <row r="22" spans="1:17" x14ac:dyDescent="0.2">
      <c r="A22" s="71"/>
      <c r="B22" s="71"/>
      <c r="C22" s="71"/>
      <c r="D22" s="70" t="s">
        <v>12</v>
      </c>
      <c r="E22" s="70" t="s">
        <v>13</v>
      </c>
      <c r="F22" s="70" t="s">
        <v>14</v>
      </c>
      <c r="G22" s="70" t="s">
        <v>15</v>
      </c>
      <c r="H22" s="70" t="s">
        <v>16</v>
      </c>
    </row>
    <row r="23" spans="1:17" ht="65.25" customHeight="1" x14ac:dyDescent="0.2">
      <c r="A23" s="72"/>
      <c r="B23" s="72"/>
      <c r="C23" s="72"/>
      <c r="D23" s="72"/>
      <c r="E23" s="72"/>
      <c r="F23" s="72"/>
      <c r="G23" s="72"/>
      <c r="H23" s="72"/>
    </row>
    <row r="24" spans="1:17" x14ac:dyDescent="0.2">
      <c r="A24" s="16">
        <v>1</v>
      </c>
      <c r="B24" s="16">
        <v>2</v>
      </c>
      <c r="C24" s="16">
        <v>3</v>
      </c>
      <c r="D24" s="16">
        <v>4</v>
      </c>
      <c r="E24" s="16">
        <v>5</v>
      </c>
      <c r="F24" s="16">
        <v>6</v>
      </c>
      <c r="G24" s="16">
        <v>7</v>
      </c>
      <c r="H24" s="16">
        <v>8</v>
      </c>
      <c r="I24" s="44"/>
      <c r="J24" s="45">
        <v>4</v>
      </c>
      <c r="K24" s="44" t="s">
        <v>34</v>
      </c>
      <c r="L24" s="46"/>
      <c r="M24" s="46"/>
    </row>
    <row r="25" spans="1:17" s="3" customFormat="1" ht="14.25" x14ac:dyDescent="0.2">
      <c r="A25" s="53" t="s">
        <v>26</v>
      </c>
      <c r="B25" s="54"/>
      <c r="C25" s="54"/>
      <c r="D25" s="54"/>
      <c r="E25" s="54"/>
      <c r="F25" s="54"/>
      <c r="G25" s="54"/>
      <c r="H25" s="55"/>
      <c r="I25" s="47">
        <f>SUM(I26:I32,J35:J35,)</f>
        <v>99.610000000000014</v>
      </c>
      <c r="J25" s="45">
        <f>ROUNDUP(I25/8/J24,0)</f>
        <v>4</v>
      </c>
      <c r="K25" s="44" t="s">
        <v>35</v>
      </c>
      <c r="L25" s="45"/>
      <c r="M25" s="45"/>
      <c r="N25" s="43"/>
      <c r="O25" s="43"/>
      <c r="P25" s="43"/>
      <c r="Q25" s="41"/>
    </row>
    <row r="26" spans="1:17" s="21" customFormat="1" ht="12" x14ac:dyDescent="0.2">
      <c r="A26" s="31">
        <v>1</v>
      </c>
      <c r="B26" s="18" t="s">
        <v>27</v>
      </c>
      <c r="C26" s="19" t="s">
        <v>51</v>
      </c>
      <c r="D26" s="24">
        <v>35.843470000000003</v>
      </c>
      <c r="E26" s="24">
        <v>0</v>
      </c>
      <c r="F26" s="24">
        <v>0</v>
      </c>
      <c r="G26" s="24">
        <v>0</v>
      </c>
      <c r="H26" s="24">
        <v>35.843470000000003</v>
      </c>
      <c r="I26" s="48">
        <v>17.37</v>
      </c>
      <c r="J26" s="49"/>
      <c r="K26" s="49"/>
      <c r="L26" s="49"/>
      <c r="M26" s="49"/>
      <c r="N26" s="49"/>
      <c r="O26" s="49"/>
      <c r="P26" s="49"/>
      <c r="Q26" s="37"/>
    </row>
    <row r="27" spans="1:17" s="21" customFormat="1" ht="12" x14ac:dyDescent="0.2">
      <c r="A27" s="31">
        <f>IF(H27=0,0,MAX($A$19:A26)+1)</f>
        <v>2</v>
      </c>
      <c r="B27" s="18" t="s">
        <v>52</v>
      </c>
      <c r="C27" s="19" t="s">
        <v>41</v>
      </c>
      <c r="D27" s="24">
        <v>0</v>
      </c>
      <c r="E27" s="24">
        <v>0</v>
      </c>
      <c r="F27" s="24">
        <v>0</v>
      </c>
      <c r="G27" s="24">
        <v>7.4289300000000003</v>
      </c>
      <c r="H27" s="24">
        <v>7.4289300000000003</v>
      </c>
      <c r="I27" s="48"/>
      <c r="J27" s="49"/>
      <c r="K27" s="49"/>
      <c r="L27" s="49"/>
      <c r="M27" s="49"/>
      <c r="N27" s="49"/>
      <c r="O27" s="49"/>
      <c r="P27" s="49"/>
      <c r="Q27" s="37"/>
    </row>
    <row r="28" spans="1:17" s="20" customFormat="1" ht="14.25" customHeight="1" x14ac:dyDescent="0.2">
      <c r="A28" s="17"/>
      <c r="B28" s="56" t="s">
        <v>28</v>
      </c>
      <c r="C28" s="57"/>
      <c r="D28" s="24">
        <f t="shared" ref="D28:F28" si="0">SUM(D26:D27)</f>
        <v>35.843470000000003</v>
      </c>
      <c r="E28" s="24">
        <f t="shared" si="0"/>
        <v>0</v>
      </c>
      <c r="F28" s="24">
        <f t="shared" si="0"/>
        <v>0</v>
      </c>
      <c r="G28" s="24">
        <f>SUM(G26:G27)</f>
        <v>7.4289300000000003</v>
      </c>
      <c r="H28" s="24">
        <f>SUM(H26:H27)</f>
        <v>43.272400000000005</v>
      </c>
      <c r="I28" s="50"/>
      <c r="J28" s="45"/>
      <c r="K28" s="49"/>
      <c r="L28" s="49"/>
      <c r="M28" s="49"/>
      <c r="N28" s="45"/>
      <c r="O28" s="45"/>
      <c r="P28" s="45"/>
      <c r="Q28" s="42"/>
    </row>
    <row r="29" spans="1:17" s="3" customFormat="1" ht="14.25" x14ac:dyDescent="0.2">
      <c r="A29" s="53" t="s">
        <v>17</v>
      </c>
      <c r="B29" s="54"/>
      <c r="C29" s="54"/>
      <c r="D29" s="54"/>
      <c r="E29" s="54"/>
      <c r="F29" s="54"/>
      <c r="G29" s="54"/>
      <c r="H29" s="55"/>
      <c r="I29" s="43"/>
      <c r="J29" s="43"/>
      <c r="K29" s="43"/>
      <c r="L29" s="43"/>
      <c r="M29" s="43"/>
      <c r="N29" s="43"/>
      <c r="O29" s="43"/>
      <c r="P29" s="43"/>
      <c r="Q29" s="41"/>
    </row>
    <row r="30" spans="1:17" s="21" customFormat="1" ht="12" x14ac:dyDescent="0.2">
      <c r="A30" s="31">
        <f>IF(H30=0,0,MAX($A$19:A29)+1)</f>
        <v>3</v>
      </c>
      <c r="B30" s="18" t="s">
        <v>29</v>
      </c>
      <c r="C30" s="19" t="s">
        <v>44</v>
      </c>
      <c r="D30" s="24">
        <v>437.69708000000003</v>
      </c>
      <c r="E30" s="24">
        <v>0</v>
      </c>
      <c r="F30" s="24">
        <v>0</v>
      </c>
      <c r="G30" s="24">
        <v>0</v>
      </c>
      <c r="H30" s="24">
        <v>437.69708000000003</v>
      </c>
      <c r="I30" s="48">
        <v>72.03</v>
      </c>
      <c r="J30" s="49"/>
      <c r="K30" s="49"/>
      <c r="L30" s="49"/>
      <c r="M30" s="49"/>
      <c r="N30" s="49"/>
      <c r="O30" s="49"/>
      <c r="P30" s="49"/>
      <c r="Q30" s="37"/>
    </row>
    <row r="31" spans="1:17" s="21" customFormat="1" ht="12" x14ac:dyDescent="0.2">
      <c r="A31" s="31">
        <f>IF(H31=0,0,MAX($A$19:A30)+1)</f>
        <v>4</v>
      </c>
      <c r="B31" s="18" t="s">
        <v>36</v>
      </c>
      <c r="C31" s="19" t="s">
        <v>45</v>
      </c>
      <c r="D31" s="24">
        <v>0.20857000000000001</v>
      </c>
      <c r="E31" s="24">
        <v>5.9595500000000001</v>
      </c>
      <c r="F31" s="24">
        <v>34.396839999999997</v>
      </c>
      <c r="G31" s="24">
        <v>0</v>
      </c>
      <c r="H31" s="24">
        <v>40.564959999999999</v>
      </c>
      <c r="I31" s="48">
        <v>2.37</v>
      </c>
      <c r="J31" s="49"/>
      <c r="K31" s="49"/>
      <c r="L31" s="49"/>
      <c r="M31" s="49"/>
      <c r="N31" s="49"/>
      <c r="O31" s="49"/>
      <c r="P31" s="49"/>
      <c r="Q31" s="37"/>
    </row>
    <row r="32" spans="1:17" s="21" customFormat="1" ht="12" x14ac:dyDescent="0.2">
      <c r="A32" s="31">
        <f>IF(H32=0,0,MAX($A$19:A31)+1)</f>
        <v>5</v>
      </c>
      <c r="B32" s="18" t="s">
        <v>46</v>
      </c>
      <c r="C32" s="19" t="s">
        <v>47</v>
      </c>
      <c r="D32" s="24">
        <v>6.3235000000000001</v>
      </c>
      <c r="E32" s="24">
        <v>9.7408900000000003</v>
      </c>
      <c r="F32" s="24">
        <v>9.1723499999999998</v>
      </c>
      <c r="G32" s="24">
        <v>0</v>
      </c>
      <c r="H32" s="24">
        <v>25.236740000000001</v>
      </c>
      <c r="I32" s="48">
        <v>4</v>
      </c>
      <c r="J32" s="49"/>
      <c r="K32" s="49"/>
      <c r="L32" s="49"/>
      <c r="M32" s="49"/>
      <c r="N32" s="49"/>
      <c r="O32" s="49"/>
      <c r="P32" s="49"/>
      <c r="Q32" s="37"/>
    </row>
    <row r="33" spans="1:17" s="3" customFormat="1" ht="14.25" x14ac:dyDescent="0.2">
      <c r="A33" s="32"/>
      <c r="B33" s="56" t="s">
        <v>18</v>
      </c>
      <c r="C33" s="57"/>
      <c r="D33" s="33">
        <f>SUM(D30:D32)</f>
        <v>444.22915000000006</v>
      </c>
      <c r="E33" s="33">
        <f>SUM(E30:E32)</f>
        <v>15.70044</v>
      </c>
      <c r="F33" s="33">
        <f>SUM(F30:F32)</f>
        <v>43.569189999999999</v>
      </c>
      <c r="G33" s="33">
        <f>SUM(G30:G32)</f>
        <v>0</v>
      </c>
      <c r="H33" s="33">
        <f>SUM(H30:H32)</f>
        <v>503.49878000000001</v>
      </c>
      <c r="I33" s="50"/>
      <c r="J33" s="43"/>
      <c r="K33" s="43"/>
      <c r="L33" s="43"/>
      <c r="M33" s="43"/>
      <c r="N33" s="43"/>
      <c r="O33" s="43"/>
      <c r="P33" s="43"/>
      <c r="Q33" s="41"/>
    </row>
    <row r="34" spans="1:17" s="3" customFormat="1" ht="14.25" x14ac:dyDescent="0.2">
      <c r="A34" s="53" t="s">
        <v>19</v>
      </c>
      <c r="B34" s="54"/>
      <c r="C34" s="54"/>
      <c r="D34" s="54"/>
      <c r="E34" s="54"/>
      <c r="F34" s="54"/>
      <c r="G34" s="54"/>
      <c r="H34" s="55"/>
      <c r="I34" s="43"/>
      <c r="J34" s="43"/>
      <c r="K34" s="43"/>
      <c r="L34" s="43"/>
      <c r="M34" s="43"/>
      <c r="N34" s="43"/>
      <c r="O34" s="43"/>
      <c r="P34" s="43"/>
      <c r="Q34" s="41"/>
    </row>
    <row r="35" spans="1:17" s="21" customFormat="1" ht="12.75" x14ac:dyDescent="0.2">
      <c r="A35" s="22">
        <f>IF(H35=0,0,MAX($A$19:A34)+1)</f>
        <v>6</v>
      </c>
      <c r="B35" s="30" t="s">
        <v>48</v>
      </c>
      <c r="C35" s="26" t="s">
        <v>49</v>
      </c>
      <c r="D35" s="24">
        <v>0</v>
      </c>
      <c r="E35" s="24">
        <v>0</v>
      </c>
      <c r="F35" s="24">
        <v>0</v>
      </c>
      <c r="G35" s="24">
        <v>9.9564699999999995</v>
      </c>
      <c r="H35" s="24">
        <v>9.9564699999999995</v>
      </c>
      <c r="I35" s="50">
        <v>4.8</v>
      </c>
      <c r="J35" s="49">
        <f t="shared" ref="J35" si="1">I35*0.8</f>
        <v>3.84</v>
      </c>
      <c r="K35" s="49">
        <f>(I30+J35+I26)/$J$24/8</f>
        <v>2.9137500000000003</v>
      </c>
      <c r="L35" s="49">
        <f>ROUND(K35,0)</f>
        <v>3</v>
      </c>
      <c r="M35" s="49"/>
      <c r="N35" s="49">
        <f>38/49*2*7*2307.82</f>
        <v>25056.331428571433</v>
      </c>
      <c r="O35" s="49"/>
      <c r="P35" s="49"/>
      <c r="Q35" s="37"/>
    </row>
    <row r="36" spans="1:17" s="21" customFormat="1" ht="52.5" customHeight="1" x14ac:dyDescent="0.2">
      <c r="A36" s="22">
        <f>IF(H36=0,0,MAX($A$26:A35)+1)</f>
        <v>7</v>
      </c>
      <c r="B36" s="30" t="s">
        <v>42</v>
      </c>
      <c r="C36" s="26" t="s">
        <v>53</v>
      </c>
      <c r="D36" s="24">
        <v>0</v>
      </c>
      <c r="E36" s="24">
        <v>0</v>
      </c>
      <c r="F36" s="24">
        <v>0</v>
      </c>
      <c r="G36" s="24">
        <v>8.4777061224489785</v>
      </c>
      <c r="H36" s="24">
        <v>8.4777061224489785</v>
      </c>
      <c r="I36" s="50"/>
      <c r="J36" s="49">
        <f>I36*0.8</f>
        <v>0</v>
      </c>
      <c r="K36" s="49">
        <f>(I31+I32)/$J$24/8</f>
        <v>0.1990625</v>
      </c>
      <c r="L36" s="49">
        <f>ROUNDUP(K36,0)</f>
        <v>1</v>
      </c>
      <c r="M36" s="49"/>
      <c r="N36" s="49"/>
      <c r="O36" s="49"/>
      <c r="P36" s="49"/>
      <c r="Q36" s="37"/>
    </row>
    <row r="37" spans="1:17" s="21" customFormat="1" ht="61.5" customHeight="1" x14ac:dyDescent="0.2">
      <c r="A37" s="22">
        <f>IF(H37=0,0,MAX($A$20:A36)+1)</f>
        <v>8</v>
      </c>
      <c r="B37" s="30" t="s">
        <v>42</v>
      </c>
      <c r="C37" s="26" t="s">
        <v>54</v>
      </c>
      <c r="D37" s="24">
        <v>0</v>
      </c>
      <c r="E37" s="24">
        <v>0</v>
      </c>
      <c r="F37" s="24">
        <v>0</v>
      </c>
      <c r="G37" s="24">
        <v>2.8259020408163265</v>
      </c>
      <c r="H37" s="24">
        <v>2.8259020408163265</v>
      </c>
      <c r="I37" s="50"/>
      <c r="J37" s="49"/>
      <c r="K37" s="49"/>
      <c r="L37" s="49"/>
      <c r="M37" s="49"/>
      <c r="N37" s="49"/>
      <c r="O37" s="49"/>
      <c r="P37" s="49"/>
      <c r="Q37" s="37"/>
    </row>
    <row r="38" spans="1:17" s="3" customFormat="1" ht="14.25" x14ac:dyDescent="0.2">
      <c r="A38" s="5"/>
      <c r="B38" s="58" t="s">
        <v>20</v>
      </c>
      <c r="C38" s="59"/>
      <c r="D38" s="27">
        <f>SUM(D35:D37)</f>
        <v>0</v>
      </c>
      <c r="E38" s="27">
        <f>SUM(E35:E37)</f>
        <v>0</v>
      </c>
      <c r="F38" s="27">
        <f>SUM(F35:F37)</f>
        <v>0</v>
      </c>
      <c r="G38" s="27">
        <f>SUM(G35:G37)</f>
        <v>21.260078163265305</v>
      </c>
      <c r="H38" s="27">
        <f>SUM(H35:H37)</f>
        <v>21.260078163265305</v>
      </c>
      <c r="I38" s="51"/>
      <c r="J38" s="43"/>
      <c r="K38" s="43"/>
      <c r="L38" s="43"/>
      <c r="M38" s="43"/>
      <c r="N38" s="43"/>
      <c r="O38" s="50"/>
      <c r="P38" s="43"/>
      <c r="Q38" s="41"/>
    </row>
    <row r="39" spans="1:17" s="3" customFormat="1" ht="14.25" x14ac:dyDescent="0.2">
      <c r="A39" s="5"/>
      <c r="B39" s="60" t="s">
        <v>21</v>
      </c>
      <c r="C39" s="61"/>
      <c r="D39" s="27">
        <f>D38+D33+D28</f>
        <v>480.07262000000009</v>
      </c>
      <c r="E39" s="27">
        <f>E38+E33+E28</f>
        <v>15.70044</v>
      </c>
      <c r="F39" s="27">
        <f>F38+F33+F28</f>
        <v>43.569189999999999</v>
      </c>
      <c r="G39" s="27">
        <f>G38+G33+G28</f>
        <v>28.689008163265306</v>
      </c>
      <c r="H39" s="27">
        <f>H38+H33+H28</f>
        <v>568.03125816326542</v>
      </c>
      <c r="I39" s="52"/>
      <c r="J39" s="43"/>
      <c r="K39" s="43"/>
      <c r="L39" s="43"/>
      <c r="M39" s="43"/>
      <c r="N39" s="43"/>
      <c r="O39" s="50"/>
      <c r="P39" s="43"/>
      <c r="Q39" s="41"/>
    </row>
    <row r="40" spans="1:17" s="3" customFormat="1" ht="14.25" x14ac:dyDescent="0.2">
      <c r="A40" s="5"/>
      <c r="B40" s="60" t="s">
        <v>30</v>
      </c>
      <c r="C40" s="61"/>
      <c r="D40" s="27">
        <f>ROUND(D39,5)</f>
        <v>480.07261999999997</v>
      </c>
      <c r="E40" s="27">
        <f t="shared" ref="E40:G40" si="2">ROUND(E39,5)</f>
        <v>15.70044</v>
      </c>
      <c r="F40" s="27">
        <f t="shared" si="2"/>
        <v>43.569189999999999</v>
      </c>
      <c r="G40" s="27">
        <f t="shared" si="2"/>
        <v>28.68901</v>
      </c>
      <c r="H40" s="27">
        <f>G40+F40+E40+D40</f>
        <v>568.03125999999997</v>
      </c>
      <c r="I40" s="52"/>
      <c r="J40" s="43"/>
      <c r="K40" s="43"/>
      <c r="L40" s="43"/>
      <c r="M40" s="43"/>
      <c r="N40" s="43"/>
      <c r="O40" s="50"/>
      <c r="P40" s="49"/>
      <c r="Q40" s="37"/>
    </row>
    <row r="41" spans="1:17" s="3" customFormat="1" ht="14.25" x14ac:dyDescent="0.2">
      <c r="A41" s="53" t="s">
        <v>22</v>
      </c>
      <c r="B41" s="54"/>
      <c r="C41" s="54"/>
      <c r="D41" s="54"/>
      <c r="E41" s="54"/>
      <c r="F41" s="54"/>
      <c r="G41" s="54"/>
      <c r="H41" s="55"/>
      <c r="I41" s="50"/>
      <c r="J41" s="43"/>
      <c r="K41" s="43"/>
      <c r="L41" s="43"/>
      <c r="M41" s="43"/>
      <c r="N41" s="43"/>
      <c r="O41" s="50"/>
      <c r="P41" s="49"/>
      <c r="Q41" s="37"/>
    </row>
    <row r="42" spans="1:17" s="3" customFormat="1" ht="24" x14ac:dyDescent="0.2">
      <c r="A42" s="22">
        <f>IF(H42=0,0,MAX($A$19:A41)+1)</f>
        <v>9</v>
      </c>
      <c r="B42" s="23" t="s">
        <v>40</v>
      </c>
      <c r="C42" s="19" t="s">
        <v>31</v>
      </c>
      <c r="D42" s="24">
        <f>ROUND(D40*3%,5)</f>
        <v>14.40218</v>
      </c>
      <c r="E42" s="24">
        <f t="shared" ref="E42:H42" si="3">ROUND(E40*3%,5)</f>
        <v>0.47100999999999998</v>
      </c>
      <c r="F42" s="24">
        <f t="shared" si="3"/>
        <v>1.30708</v>
      </c>
      <c r="G42" s="24">
        <f t="shared" si="3"/>
        <v>0.86067000000000005</v>
      </c>
      <c r="H42" s="24">
        <f t="shared" si="3"/>
        <v>17.040939999999999</v>
      </c>
      <c r="I42" s="49"/>
      <c r="J42" s="43"/>
      <c r="K42" s="43"/>
      <c r="L42" s="43"/>
      <c r="M42" s="43"/>
      <c r="N42" s="43"/>
      <c r="O42" s="50"/>
      <c r="P42" s="49"/>
      <c r="Q42" s="37"/>
    </row>
    <row r="43" spans="1:17" s="3" customFormat="1" ht="14.25" x14ac:dyDescent="0.2">
      <c r="A43" s="28"/>
      <c r="B43" s="62" t="s">
        <v>37</v>
      </c>
      <c r="C43" s="63"/>
      <c r="D43" s="29">
        <f>D42</f>
        <v>14.40218</v>
      </c>
      <c r="E43" s="29">
        <f t="shared" ref="E43:H43" si="4">E42</f>
        <v>0.47100999999999998</v>
      </c>
      <c r="F43" s="29">
        <f t="shared" si="4"/>
        <v>1.30708</v>
      </c>
      <c r="G43" s="29">
        <f t="shared" si="4"/>
        <v>0.86067000000000005</v>
      </c>
      <c r="H43" s="29">
        <f t="shared" si="4"/>
        <v>17.040939999999999</v>
      </c>
      <c r="I43" s="49"/>
      <c r="J43" s="43"/>
      <c r="K43" s="43"/>
      <c r="L43" s="43"/>
      <c r="M43" s="43"/>
      <c r="N43" s="43"/>
      <c r="O43" s="50"/>
      <c r="P43" s="49"/>
      <c r="Q43" s="37"/>
    </row>
    <row r="44" spans="1:17" s="3" customFormat="1" ht="14.25" x14ac:dyDescent="0.2">
      <c r="A44" s="28"/>
      <c r="B44" s="64" t="s">
        <v>38</v>
      </c>
      <c r="C44" s="65"/>
      <c r="D44" s="29">
        <f>D43+D40</f>
        <v>494.47479999999996</v>
      </c>
      <c r="E44" s="29">
        <f t="shared" ref="E44:H44" si="5">E43+E40</f>
        <v>16.17145</v>
      </c>
      <c r="F44" s="29">
        <f t="shared" si="5"/>
        <v>44.876269999999998</v>
      </c>
      <c r="G44" s="29">
        <f t="shared" si="5"/>
        <v>29.549679999999999</v>
      </c>
      <c r="H44" s="29">
        <f t="shared" si="5"/>
        <v>585.07219999999995</v>
      </c>
      <c r="I44" s="49"/>
      <c r="J44" s="43"/>
      <c r="K44" s="43"/>
      <c r="L44" s="43"/>
      <c r="M44" s="43"/>
      <c r="N44" s="43"/>
      <c r="O44" s="50"/>
      <c r="P44" s="49"/>
      <c r="Q44" s="37"/>
    </row>
    <row r="45" spans="1:17" s="3" customFormat="1" ht="14.25" x14ac:dyDescent="0.2">
      <c r="A45" s="53" t="s">
        <v>23</v>
      </c>
      <c r="B45" s="54"/>
      <c r="C45" s="54"/>
      <c r="D45" s="54"/>
      <c r="E45" s="54"/>
      <c r="F45" s="54"/>
      <c r="G45" s="54"/>
      <c r="H45" s="55"/>
      <c r="I45" s="50"/>
      <c r="J45" s="37"/>
      <c r="K45" s="37"/>
      <c r="L45" s="37"/>
      <c r="M45" s="37"/>
      <c r="N45" s="37"/>
      <c r="O45" s="37"/>
      <c r="P45" s="37"/>
      <c r="Q45" s="37"/>
    </row>
    <row r="46" spans="1:17" s="3" customFormat="1" ht="14.25" x14ac:dyDescent="0.2">
      <c r="A46" s="22">
        <f>IF(H46=0,0,MAX($A$19:A45)+1)</f>
        <v>10</v>
      </c>
      <c r="B46" s="4" t="s">
        <v>32</v>
      </c>
      <c r="C46" s="25" t="s">
        <v>33</v>
      </c>
      <c r="D46" s="24">
        <f>ROUND((D44)*0.22,5)-0.00001</f>
        <v>108.78444999999999</v>
      </c>
      <c r="E46" s="24">
        <f t="shared" ref="E46:H46" si="6">ROUND((E44)*0.22,5)</f>
        <v>3.5577200000000002</v>
      </c>
      <c r="F46" s="24">
        <f t="shared" si="6"/>
        <v>9.8727800000000006</v>
      </c>
      <c r="G46" s="24">
        <f t="shared" si="6"/>
        <v>6.5009300000000003</v>
      </c>
      <c r="H46" s="24">
        <f t="shared" si="6"/>
        <v>128.71588</v>
      </c>
      <c r="I46" s="49"/>
      <c r="J46" s="43"/>
      <c r="K46" s="43"/>
      <c r="L46" s="43"/>
      <c r="M46" s="43"/>
      <c r="N46" s="43">
        <f>'ССР ВЛ 0,4'!H46+'ССР ЩУ'!H46+'ССР ЩР'!H46</f>
        <v>128.71588</v>
      </c>
      <c r="O46" s="50">
        <f t="shared" ref="O46:O47" si="7">H46-N46</f>
        <v>0</v>
      </c>
      <c r="P46" s="49"/>
      <c r="Q46" s="37"/>
    </row>
    <row r="47" spans="1:17" s="3" customFormat="1" ht="14.25" x14ac:dyDescent="0.2">
      <c r="A47" s="5"/>
      <c r="B47" s="58" t="s">
        <v>24</v>
      </c>
      <c r="C47" s="59"/>
      <c r="D47" s="27">
        <f>D46</f>
        <v>108.78444999999999</v>
      </c>
      <c r="E47" s="27">
        <f t="shared" ref="E47:H47" si="8">E46</f>
        <v>3.5577200000000002</v>
      </c>
      <c r="F47" s="27">
        <f t="shared" si="8"/>
        <v>9.8727800000000006</v>
      </c>
      <c r="G47" s="27">
        <f t="shared" si="8"/>
        <v>6.5009300000000003</v>
      </c>
      <c r="H47" s="27">
        <f t="shared" si="8"/>
        <v>128.71588</v>
      </c>
      <c r="I47" s="43"/>
      <c r="J47" s="43"/>
      <c r="K47" s="43"/>
      <c r="L47" s="43"/>
      <c r="M47" s="43"/>
      <c r="N47" s="43">
        <f>'ССР ВЛ 0,4'!H47+'ССР ЩУ'!H47+'ССР ЩР'!H47</f>
        <v>128.71588</v>
      </c>
      <c r="O47" s="50">
        <f t="shared" si="7"/>
        <v>0</v>
      </c>
      <c r="P47" s="43"/>
      <c r="Q47" s="41"/>
    </row>
    <row r="48" spans="1:17" s="3" customFormat="1" ht="14.25" x14ac:dyDescent="0.2">
      <c r="A48" s="5"/>
      <c r="B48" s="60" t="s">
        <v>25</v>
      </c>
      <c r="C48" s="61"/>
      <c r="D48" s="27">
        <f>D47+D44</f>
        <v>603.25924999999995</v>
      </c>
      <c r="E48" s="27">
        <f t="shared" ref="E48:H48" si="9">E47+E44</f>
        <v>19.72917</v>
      </c>
      <c r="F48" s="27">
        <f t="shared" si="9"/>
        <v>54.749049999999997</v>
      </c>
      <c r="G48" s="27">
        <f t="shared" si="9"/>
        <v>36.050609999999999</v>
      </c>
      <c r="H48" s="27">
        <f t="shared" si="9"/>
        <v>713.78807999999992</v>
      </c>
      <c r="I48" s="43"/>
      <c r="J48" s="43"/>
      <c r="K48" s="43"/>
      <c r="L48" s="43"/>
      <c r="M48" s="43"/>
      <c r="N48" s="50">
        <f>'ССР ВЛ 0,4'!H48+'ССР ЩУ'!H48+'ССР ЩР'!H48</f>
        <v>713.78807999999992</v>
      </c>
      <c r="O48" s="50">
        <f>H48-N48</f>
        <v>0</v>
      </c>
      <c r="P48" s="43"/>
      <c r="Q48" s="41"/>
    </row>
    <row r="49" spans="1:20" s="82" customFormat="1" ht="12" x14ac:dyDescent="0.2">
      <c r="A49" s="80"/>
      <c r="B49" s="81"/>
      <c r="D49" s="83"/>
      <c r="E49" s="83"/>
      <c r="F49" s="83"/>
      <c r="G49" s="83"/>
      <c r="H49" s="81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</row>
    <row r="50" spans="1:20" s="82" customFormat="1" ht="12" x14ac:dyDescent="0.2">
      <c r="A50" s="80"/>
      <c r="B50" s="85" t="s">
        <v>57</v>
      </c>
      <c r="C50" s="85" t="s">
        <v>58</v>
      </c>
      <c r="D50" s="86"/>
      <c r="E50" s="87" t="s">
        <v>59</v>
      </c>
      <c r="F50" s="87"/>
      <c r="G50" s="87"/>
      <c r="H50" s="88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</row>
    <row r="51" spans="1:20" s="82" customFormat="1" ht="12" x14ac:dyDescent="0.2">
      <c r="A51" s="80"/>
      <c r="B51" s="85"/>
      <c r="C51" s="85"/>
      <c r="D51" s="81"/>
      <c r="E51" s="81"/>
      <c r="F51" s="89" t="s">
        <v>60</v>
      </c>
      <c r="G51" s="81"/>
      <c r="H51" s="80"/>
      <c r="J51" s="84"/>
      <c r="K51" s="84"/>
      <c r="L51" s="84"/>
      <c r="M51" s="90"/>
      <c r="N51" s="90"/>
      <c r="O51" s="90"/>
      <c r="P51" s="90"/>
      <c r="Q51" s="90"/>
      <c r="R51" s="90"/>
      <c r="S51" s="84"/>
      <c r="T51" s="84"/>
    </row>
    <row r="52" spans="1:20" s="82" customFormat="1" ht="12" x14ac:dyDescent="0.2">
      <c r="A52" s="80"/>
      <c r="B52" s="85"/>
      <c r="C52" s="85"/>
      <c r="D52" s="81"/>
      <c r="E52" s="81"/>
      <c r="F52" s="89"/>
      <c r="G52" s="81"/>
      <c r="H52" s="80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</row>
    <row r="53" spans="1:20" s="82" customFormat="1" ht="12" x14ac:dyDescent="0.2">
      <c r="A53" s="80"/>
      <c r="B53" s="81"/>
      <c r="D53" s="81"/>
      <c r="E53" s="81"/>
      <c r="F53" s="81"/>
      <c r="G53" s="81"/>
      <c r="H53" s="80"/>
      <c r="J53" s="84"/>
      <c r="K53" s="84"/>
      <c r="L53" s="84"/>
      <c r="M53" s="90"/>
      <c r="N53" s="90"/>
      <c r="O53" s="90"/>
      <c r="P53" s="90"/>
      <c r="Q53" s="84"/>
      <c r="R53" s="84"/>
      <c r="S53" s="84"/>
      <c r="T53" s="84"/>
    </row>
    <row r="54" spans="1:20" s="82" customFormat="1" ht="12" x14ac:dyDescent="0.2">
      <c r="A54" s="80"/>
      <c r="B54" s="85" t="s">
        <v>61</v>
      </c>
      <c r="C54" s="85" t="s">
        <v>62</v>
      </c>
      <c r="D54" s="87"/>
      <c r="E54" s="86" t="s">
        <v>63</v>
      </c>
      <c r="F54" s="87"/>
      <c r="G54" s="87"/>
      <c r="H54" s="88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</row>
    <row r="55" spans="1:20" s="82" customFormat="1" ht="12" x14ac:dyDescent="0.2">
      <c r="A55" s="80"/>
      <c r="B55" s="85"/>
      <c r="C55" s="85"/>
      <c r="D55" s="81"/>
      <c r="E55" s="81"/>
      <c r="F55" s="89" t="s">
        <v>60</v>
      </c>
      <c r="G55" s="81"/>
      <c r="H55" s="80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</row>
    <row r="56" spans="1:20" s="82" customFormat="1" ht="12" x14ac:dyDescent="0.2">
      <c r="A56" s="80"/>
      <c r="B56" s="85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</row>
    <row r="57" spans="1:20" s="82" customFormat="1" ht="12" x14ac:dyDescent="0.2">
      <c r="A57" s="91"/>
      <c r="B57" s="91"/>
      <c r="C57" s="92"/>
      <c r="D57" s="92"/>
      <c r="E57" s="92"/>
      <c r="F57" s="92"/>
      <c r="G57" s="92"/>
      <c r="H57" s="92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</row>
    <row r="58" spans="1:20" s="82" customFormat="1" ht="12" x14ac:dyDescent="0.2">
      <c r="A58" s="91"/>
      <c r="B58" s="91"/>
      <c r="C58" s="92"/>
      <c r="D58" s="92"/>
      <c r="E58" s="92"/>
      <c r="F58" s="92"/>
      <c r="G58" s="92"/>
      <c r="H58" s="92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</row>
    <row r="59" spans="1:20" s="82" customFormat="1" x14ac:dyDescent="0.2"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</row>
    <row r="60" spans="1:20" s="82" customFormat="1" ht="12.75" x14ac:dyDescent="0.2">
      <c r="C60" s="93"/>
      <c r="D60" s="94" t="s">
        <v>64</v>
      </c>
      <c r="E60" s="94" t="s">
        <v>65</v>
      </c>
      <c r="F60" s="94" t="s">
        <v>66</v>
      </c>
      <c r="G60" s="94" t="s">
        <v>67</v>
      </c>
      <c r="H60" s="94" t="s">
        <v>68</v>
      </c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</row>
    <row r="61" spans="1:20" s="82" customFormat="1" ht="12.75" x14ac:dyDescent="0.2">
      <c r="C61" s="95" t="s">
        <v>69</v>
      </c>
      <c r="D61" s="96">
        <f>'ССР ВЛ 0,4'!D44+'ССР ВЛ 0,4'!E44</f>
        <v>487.74676999999997</v>
      </c>
      <c r="E61" s="96">
        <f>'ССР ВЛ 0,4'!F44</f>
        <v>0</v>
      </c>
      <c r="F61" s="96">
        <f>'ССР ВЛ 0,4'!G35*1.03</f>
        <v>10.2551641</v>
      </c>
      <c r="G61" s="96">
        <f>'ССР ВЛ 0,4'!G44-F61</f>
        <v>16.383835900000001</v>
      </c>
      <c r="H61" s="96">
        <f t="shared" ref="H61:H63" si="10">ROUND(SUM(D61:G61),5)</f>
        <v>514.38576999999998</v>
      </c>
      <c r="I61" s="84">
        <f>'ССР ВЛ 0,4'!H44</f>
        <v>514.38576999999998</v>
      </c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</row>
    <row r="62" spans="1:20" s="82" customFormat="1" ht="12.75" x14ac:dyDescent="0.2">
      <c r="C62" s="95" t="s">
        <v>70</v>
      </c>
      <c r="D62" s="96">
        <f>'ССР ЩУ'!D44+'ССР ЩУ'!E44</f>
        <v>6.3531600000000008</v>
      </c>
      <c r="E62" s="96">
        <f>'ССР ЩУ'!F44</f>
        <v>35.428750000000001</v>
      </c>
      <c r="F62" s="96">
        <v>0</v>
      </c>
      <c r="G62" s="96">
        <f>'ССР ЩУ'!G44</f>
        <v>0</v>
      </c>
      <c r="H62" s="96">
        <f t="shared" si="10"/>
        <v>41.781910000000003</v>
      </c>
      <c r="I62" s="84">
        <f>'ССР ЩУ'!H44</f>
        <v>41.781909999999996</v>
      </c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</row>
    <row r="63" spans="1:20" s="82" customFormat="1" ht="12.75" x14ac:dyDescent="0.2">
      <c r="C63" s="95" t="s">
        <v>71</v>
      </c>
      <c r="D63" s="96">
        <f>'ССР ЩР'!D44+'ССР ЩР'!E44</f>
        <v>16.546320000000001</v>
      </c>
      <c r="E63" s="96">
        <f>'ССР ЩР'!F44</f>
        <v>9.447519999999999</v>
      </c>
      <c r="F63" s="96">
        <v>0</v>
      </c>
      <c r="G63" s="96">
        <f>'ССР ЩР'!G44</f>
        <v>2.9106799999999997</v>
      </c>
      <c r="H63" s="96">
        <f t="shared" si="10"/>
        <v>28.904520000000002</v>
      </c>
      <c r="I63" s="84">
        <f>'ССР ЩР'!H44</f>
        <v>28.904519999999998</v>
      </c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</row>
    <row r="64" spans="1:20" s="82" customFormat="1" ht="12.75" x14ac:dyDescent="0.2">
      <c r="A64" s="97"/>
      <c r="B64" s="97"/>
      <c r="C64" s="97"/>
      <c r="D64" s="98"/>
      <c r="E64" s="98"/>
      <c r="F64" s="98"/>
      <c r="G64" s="98"/>
      <c r="H64" s="98">
        <f>SUM(H61:H63)</f>
        <v>585.07220000000007</v>
      </c>
      <c r="I64" s="99">
        <f>H44</f>
        <v>585.07219999999995</v>
      </c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</row>
    <row r="65" spans="1:20" s="82" customFormat="1" ht="12" x14ac:dyDescent="0.2">
      <c r="A65" s="91"/>
      <c r="B65" s="91"/>
      <c r="C65" s="91"/>
      <c r="D65" s="91"/>
      <c r="E65" s="91"/>
      <c r="F65" s="91"/>
      <c r="G65" s="91"/>
      <c r="H65" s="91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</row>
    <row r="66" spans="1:20" s="82" customFormat="1" x14ac:dyDescent="0.2"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</row>
    <row r="67" spans="1:20" s="82" customFormat="1" x14ac:dyDescent="0.2"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</row>
    <row r="68" spans="1:20" s="82" customFormat="1" x14ac:dyDescent="0.2"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</row>
    <row r="69" spans="1:20" s="82" customFormat="1" x14ac:dyDescent="0.2"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</row>
    <row r="70" spans="1:20" s="82" customFormat="1" x14ac:dyDescent="0.2"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</row>
    <row r="71" spans="1:20" s="82" customFormat="1" x14ac:dyDescent="0.2"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</row>
    <row r="72" spans="1:20" s="82" customFormat="1" x14ac:dyDescent="0.2"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</row>
    <row r="73" spans="1:20" s="82" customFormat="1" x14ac:dyDescent="0.2"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</row>
    <row r="74" spans="1:20" s="82" customFormat="1" x14ac:dyDescent="0.2"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</row>
    <row r="75" spans="1:20" s="82" customFormat="1" x14ac:dyDescent="0.2"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</row>
    <row r="76" spans="1:20" s="82" customFormat="1" x14ac:dyDescent="0.2"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</row>
    <row r="77" spans="1:20" s="82" customFormat="1" x14ac:dyDescent="0.2"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</row>
    <row r="78" spans="1:20" s="82" customFormat="1" x14ac:dyDescent="0.2"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</row>
    <row r="79" spans="1:20" s="82" customFormat="1" x14ac:dyDescent="0.2"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</row>
    <row r="80" spans="1:20" s="82" customFormat="1" x14ac:dyDescent="0.2"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</row>
    <row r="81" spans="9:20" s="82" customFormat="1" x14ac:dyDescent="0.2"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</row>
  </sheetData>
  <mergeCells count="31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B48:C48"/>
    <mergeCell ref="A34:H34"/>
    <mergeCell ref="B38:C38"/>
    <mergeCell ref="B39:C39"/>
    <mergeCell ref="A41:H41"/>
    <mergeCell ref="A45:H45"/>
    <mergeCell ref="B40:C40"/>
    <mergeCell ref="B43:C43"/>
    <mergeCell ref="B44:C44"/>
    <mergeCell ref="A25:H25"/>
    <mergeCell ref="B28:C28"/>
    <mergeCell ref="A29:H29"/>
    <mergeCell ref="B33:C33"/>
    <mergeCell ref="B47:C47"/>
  </mergeCells>
  <phoneticPr fontId="20" type="noConversion"/>
  <pageMargins left="0.7" right="0.7" top="0.75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0"/>
  <sheetViews>
    <sheetView view="pageBreakPreview" zoomScale="90" zoomScaleNormal="90" zoomScaleSheetLayoutView="90" workbookViewId="0"/>
  </sheetViews>
  <sheetFormatPr defaultColWidth="12.796875" defaultRowHeight="11.25" x14ac:dyDescent="0.2"/>
  <cols>
    <col min="1" max="1" width="9.3984375" style="1" customWidth="1"/>
    <col min="2" max="2" width="31.19921875" style="1" customWidth="1"/>
    <col min="3" max="3" width="48" style="1" customWidth="1"/>
    <col min="4" max="8" width="27.796875" style="1" customWidth="1"/>
    <col min="9" max="16384" width="12.796875" style="1"/>
  </cols>
  <sheetData>
    <row r="1" spans="1:8" x14ac:dyDescent="0.2">
      <c r="H1" s="6" t="s">
        <v>3</v>
      </c>
    </row>
    <row r="2" spans="1:8" ht="12.75" customHeight="1" x14ac:dyDescent="0.2">
      <c r="A2" s="7"/>
      <c r="B2" s="7"/>
      <c r="C2" s="7"/>
      <c r="D2" s="7"/>
      <c r="E2" s="7"/>
      <c r="F2" s="7"/>
      <c r="G2" s="7"/>
      <c r="H2" s="8" t="s">
        <v>4</v>
      </c>
    </row>
    <row r="3" spans="1:8" ht="12.75" customHeight="1" x14ac:dyDescent="0.2">
      <c r="A3" s="7"/>
      <c r="B3" s="7"/>
      <c r="C3" s="7"/>
      <c r="D3" s="7"/>
      <c r="E3" s="7"/>
      <c r="F3" s="7"/>
      <c r="G3" s="7"/>
      <c r="H3" s="6"/>
    </row>
    <row r="4" spans="1:8" ht="14.25" customHeight="1" x14ac:dyDescent="0.2">
      <c r="A4" s="7"/>
      <c r="B4" s="7" t="s">
        <v>1</v>
      </c>
      <c r="C4" s="76" t="s">
        <v>39</v>
      </c>
      <c r="D4" s="76"/>
      <c r="E4" s="76"/>
      <c r="F4" s="76"/>
      <c r="G4" s="76"/>
      <c r="H4" s="7"/>
    </row>
    <row r="5" spans="1:8" ht="14.25" customHeight="1" x14ac:dyDescent="0.2">
      <c r="A5" s="7"/>
      <c r="B5" s="7"/>
      <c r="C5" s="77" t="s">
        <v>2</v>
      </c>
      <c r="D5" s="77"/>
      <c r="E5" s="77"/>
      <c r="F5" s="77"/>
      <c r="G5" s="77"/>
      <c r="H5" s="7"/>
    </row>
    <row r="6" spans="1:8" ht="27" customHeight="1" x14ac:dyDescent="0.2">
      <c r="A6" s="7"/>
      <c r="B6" s="7" t="s">
        <v>5</v>
      </c>
      <c r="C6" s="34"/>
      <c r="D6" s="34"/>
      <c r="E6" s="34"/>
      <c r="F6" s="34"/>
      <c r="G6" s="34"/>
      <c r="H6" s="7"/>
    </row>
    <row r="7" spans="1:8" x14ac:dyDescent="0.2">
      <c r="A7" s="7"/>
      <c r="B7" s="7"/>
      <c r="C7" s="34"/>
      <c r="D7" s="34"/>
      <c r="E7" s="34"/>
      <c r="F7" s="34"/>
      <c r="G7" s="34"/>
      <c r="H7" s="7"/>
    </row>
    <row r="8" spans="1:8" x14ac:dyDescent="0.2">
      <c r="A8" s="7"/>
      <c r="B8" s="10" t="e">
        <f>CONCATENATE("Сводный сметный расчет сметной стоимостью  ",#REF!," тыс.руб.")</f>
        <v>#REF!</v>
      </c>
      <c r="C8" s="34"/>
      <c r="D8" s="34"/>
      <c r="E8" s="34"/>
      <c r="F8" s="34"/>
      <c r="G8" s="34"/>
      <c r="H8" s="7"/>
    </row>
    <row r="9" spans="1:8" x14ac:dyDescent="0.2">
      <c r="A9" s="7"/>
      <c r="B9" s="7"/>
      <c r="C9" s="78"/>
      <c r="D9" s="78"/>
      <c r="E9" s="78"/>
      <c r="F9" s="78"/>
      <c r="G9" s="78"/>
      <c r="H9" s="7"/>
    </row>
    <row r="10" spans="1:8" ht="18" x14ac:dyDescent="0.25">
      <c r="A10" s="11"/>
      <c r="B10" s="11"/>
      <c r="C10" s="77" t="s">
        <v>6</v>
      </c>
      <c r="D10" s="77"/>
      <c r="E10" s="77"/>
      <c r="F10" s="77"/>
      <c r="G10" s="77"/>
      <c r="H10" s="11"/>
    </row>
    <row r="11" spans="1:8" ht="18" x14ac:dyDescent="0.25">
      <c r="A11" s="11"/>
      <c r="B11" s="11"/>
      <c r="C11" s="34"/>
      <c r="D11" s="34"/>
      <c r="E11" s="34"/>
      <c r="F11" s="34"/>
      <c r="G11" s="34"/>
      <c r="H11" s="11"/>
    </row>
    <row r="12" spans="1:8" ht="18" x14ac:dyDescent="0.25">
      <c r="A12" s="11"/>
      <c r="B12" s="79" t="s">
        <v>7</v>
      </c>
      <c r="C12" s="79"/>
      <c r="D12" s="79"/>
      <c r="E12" s="79"/>
      <c r="F12" s="79"/>
      <c r="G12" s="79"/>
      <c r="H12" s="11"/>
    </row>
    <row r="13" spans="1:8" ht="18" x14ac:dyDescent="0.25">
      <c r="A13" s="11"/>
      <c r="B13" s="11"/>
      <c r="C13" s="34"/>
      <c r="D13" s="34"/>
      <c r="E13" s="34"/>
      <c r="F13" s="34"/>
      <c r="G13" s="34"/>
      <c r="H13" s="11"/>
    </row>
    <row r="14" spans="1:8" ht="18" x14ac:dyDescent="0.25">
      <c r="A14" s="11"/>
      <c r="B14" s="11"/>
      <c r="C14" s="34"/>
      <c r="D14" s="34"/>
      <c r="E14" s="34"/>
      <c r="F14" s="34"/>
      <c r="G14" s="34"/>
      <c r="H14" s="11"/>
    </row>
    <row r="15" spans="1:8" ht="18" x14ac:dyDescent="0.25">
      <c r="A15" s="11"/>
      <c r="B15" s="11"/>
      <c r="C15" s="34"/>
      <c r="D15" s="34"/>
      <c r="E15" s="34"/>
      <c r="F15" s="34"/>
      <c r="G15" s="34"/>
      <c r="H15" s="11"/>
    </row>
    <row r="16" spans="1:8" ht="24.75" customHeight="1" x14ac:dyDescent="0.2">
      <c r="A16" s="35"/>
      <c r="B16" s="66" t="s">
        <v>50</v>
      </c>
      <c r="C16" s="67"/>
      <c r="D16" s="67"/>
      <c r="E16" s="67"/>
      <c r="F16" s="67"/>
      <c r="G16" s="67"/>
      <c r="H16" s="35"/>
    </row>
    <row r="17" spans="1:8" x14ac:dyDescent="0.2">
      <c r="A17" s="12"/>
      <c r="B17" s="68" t="s">
        <v>8</v>
      </c>
      <c r="C17" s="68"/>
      <c r="D17" s="68"/>
      <c r="E17" s="68"/>
      <c r="F17" s="68"/>
      <c r="G17" s="68"/>
      <c r="H17" s="12"/>
    </row>
    <row r="18" spans="1:8" x14ac:dyDescent="0.2">
      <c r="A18" s="7"/>
      <c r="B18" s="7"/>
      <c r="C18" s="7"/>
      <c r="D18" s="13"/>
      <c r="E18" s="13"/>
      <c r="F18" s="13"/>
      <c r="G18" s="14"/>
      <c r="H18" s="14"/>
    </row>
    <row r="19" spans="1:8" x14ac:dyDescent="0.2">
      <c r="A19" s="15"/>
      <c r="B19" s="69" t="s">
        <v>43</v>
      </c>
      <c r="C19" s="69"/>
      <c r="D19" s="69"/>
      <c r="E19" s="69"/>
      <c r="F19" s="69"/>
      <c r="G19" s="69"/>
      <c r="H19" s="69"/>
    </row>
    <row r="20" spans="1:8" x14ac:dyDescent="0.2">
      <c r="A20" s="7"/>
      <c r="B20" s="7"/>
      <c r="C20" s="7"/>
      <c r="D20" s="36"/>
      <c r="E20" s="36"/>
      <c r="F20" s="36"/>
      <c r="G20" s="36"/>
      <c r="H20" s="36"/>
    </row>
    <row r="21" spans="1:8" x14ac:dyDescent="0.2">
      <c r="A21" s="70" t="s">
        <v>0</v>
      </c>
      <c r="B21" s="70" t="s">
        <v>9</v>
      </c>
      <c r="C21" s="70" t="s">
        <v>10</v>
      </c>
      <c r="D21" s="73" t="s">
        <v>11</v>
      </c>
      <c r="E21" s="74"/>
      <c r="F21" s="74"/>
      <c r="G21" s="74"/>
      <c r="H21" s="75"/>
    </row>
    <row r="22" spans="1:8" x14ac:dyDescent="0.2">
      <c r="A22" s="71"/>
      <c r="B22" s="71"/>
      <c r="C22" s="71"/>
      <c r="D22" s="70" t="s">
        <v>12</v>
      </c>
      <c r="E22" s="70" t="s">
        <v>13</v>
      </c>
      <c r="F22" s="70" t="s">
        <v>14</v>
      </c>
      <c r="G22" s="70" t="s">
        <v>15</v>
      </c>
      <c r="H22" s="70" t="s">
        <v>16</v>
      </c>
    </row>
    <row r="23" spans="1:8" ht="65.25" customHeight="1" x14ac:dyDescent="0.2">
      <c r="A23" s="72"/>
      <c r="B23" s="72"/>
      <c r="C23" s="72"/>
      <c r="D23" s="72"/>
      <c r="E23" s="72"/>
      <c r="F23" s="72"/>
      <c r="G23" s="72"/>
      <c r="H23" s="72"/>
    </row>
    <row r="24" spans="1:8" x14ac:dyDescent="0.2">
      <c r="A24" s="16">
        <v>1</v>
      </c>
      <c r="B24" s="16">
        <v>2</v>
      </c>
      <c r="C24" s="16">
        <v>3</v>
      </c>
      <c r="D24" s="16">
        <v>4</v>
      </c>
      <c r="E24" s="16">
        <v>5</v>
      </c>
      <c r="F24" s="16">
        <v>6</v>
      </c>
      <c r="G24" s="16">
        <v>7</v>
      </c>
      <c r="H24" s="16">
        <v>8</v>
      </c>
    </row>
    <row r="25" spans="1:8" s="3" customFormat="1" ht="14.25" x14ac:dyDescent="0.2">
      <c r="A25" s="53" t="s">
        <v>26</v>
      </c>
      <c r="B25" s="54"/>
      <c r="C25" s="54"/>
      <c r="D25" s="54"/>
      <c r="E25" s="54"/>
      <c r="F25" s="54"/>
      <c r="G25" s="54"/>
      <c r="H25" s="55"/>
    </row>
    <row r="26" spans="1:8" s="21" customFormat="1" ht="12" x14ac:dyDescent="0.15">
      <c r="A26" s="31">
        <v>1</v>
      </c>
      <c r="B26" s="18" t="s">
        <v>27</v>
      </c>
      <c r="C26" s="19" t="s">
        <v>51</v>
      </c>
      <c r="D26" s="24">
        <v>35.843470000000003</v>
      </c>
      <c r="E26" s="24">
        <v>0</v>
      </c>
      <c r="F26" s="24">
        <v>0</v>
      </c>
      <c r="G26" s="24">
        <v>0</v>
      </c>
      <c r="H26" s="24">
        <v>35.843470000000003</v>
      </c>
    </row>
    <row r="27" spans="1:8" s="21" customFormat="1" ht="12" x14ac:dyDescent="0.15">
      <c r="A27" s="31">
        <f>IF(H27=0,0,MAX($A$19:A26)+1)</f>
        <v>2</v>
      </c>
      <c r="B27" s="18" t="s">
        <v>52</v>
      </c>
      <c r="C27" s="19" t="s">
        <v>41</v>
      </c>
      <c r="D27" s="24">
        <v>0</v>
      </c>
      <c r="E27" s="24">
        <v>0</v>
      </c>
      <c r="F27" s="24">
        <v>0</v>
      </c>
      <c r="G27" s="24">
        <v>7.4289300000000003</v>
      </c>
      <c r="H27" s="24">
        <v>7.4289300000000003</v>
      </c>
    </row>
    <row r="28" spans="1:8" s="20" customFormat="1" ht="14.25" customHeight="1" x14ac:dyDescent="0.15">
      <c r="A28" s="17"/>
      <c r="B28" s="56" t="s">
        <v>28</v>
      </c>
      <c r="C28" s="57"/>
      <c r="D28" s="24">
        <f t="shared" ref="D28:F28" si="0">SUM(D26:D27)</f>
        <v>35.843470000000003</v>
      </c>
      <c r="E28" s="24">
        <f t="shared" si="0"/>
        <v>0</v>
      </c>
      <c r="F28" s="24">
        <f t="shared" si="0"/>
        <v>0</v>
      </c>
      <c r="G28" s="24">
        <f>SUM(G26:G27)</f>
        <v>7.4289300000000003</v>
      </c>
      <c r="H28" s="24">
        <f>SUM(H26:H27)</f>
        <v>43.272400000000005</v>
      </c>
    </row>
    <row r="29" spans="1:8" s="3" customFormat="1" ht="14.25" x14ac:dyDescent="0.2">
      <c r="A29" s="53" t="s">
        <v>17</v>
      </c>
      <c r="B29" s="54"/>
      <c r="C29" s="54"/>
      <c r="D29" s="54"/>
      <c r="E29" s="54"/>
      <c r="F29" s="54"/>
      <c r="G29" s="54"/>
      <c r="H29" s="55"/>
    </row>
    <row r="30" spans="1:8" s="21" customFormat="1" ht="12" x14ac:dyDescent="0.15">
      <c r="A30" s="31">
        <f>IF(H30=0,0,MAX($A$19:A29)+1)</f>
        <v>3</v>
      </c>
      <c r="B30" s="18" t="s">
        <v>29</v>
      </c>
      <c r="C30" s="19" t="s">
        <v>44</v>
      </c>
      <c r="D30" s="24">
        <v>437.69708000000003</v>
      </c>
      <c r="E30" s="24">
        <v>0</v>
      </c>
      <c r="F30" s="24">
        <v>0</v>
      </c>
      <c r="G30" s="24">
        <v>0</v>
      </c>
      <c r="H30" s="24">
        <v>437.69708000000003</v>
      </c>
    </row>
    <row r="31" spans="1:8" s="21" customFormat="1" ht="12" x14ac:dyDescent="0.15">
      <c r="A31" s="31"/>
      <c r="B31" s="18"/>
      <c r="C31" s="19"/>
      <c r="D31" s="24"/>
      <c r="E31" s="24"/>
      <c r="F31" s="24"/>
      <c r="G31" s="24"/>
      <c r="H31" s="24"/>
    </row>
    <row r="32" spans="1:8" s="21" customFormat="1" ht="12" x14ac:dyDescent="0.15">
      <c r="A32" s="31"/>
      <c r="B32" s="18"/>
      <c r="C32" s="19"/>
      <c r="D32" s="24"/>
      <c r="E32" s="24"/>
      <c r="F32" s="24"/>
      <c r="G32" s="24"/>
      <c r="H32" s="24"/>
    </row>
    <row r="33" spans="1:8" s="3" customFormat="1" ht="14.25" x14ac:dyDescent="0.2">
      <c r="A33" s="32"/>
      <c r="B33" s="56" t="s">
        <v>18</v>
      </c>
      <c r="C33" s="57"/>
      <c r="D33" s="33">
        <f>SUM(D30:D32)</f>
        <v>437.69708000000003</v>
      </c>
      <c r="E33" s="33">
        <f>SUM(E30:E32)</f>
        <v>0</v>
      </c>
      <c r="F33" s="33">
        <f>SUM(F30:F32)</f>
        <v>0</v>
      </c>
      <c r="G33" s="33">
        <f>SUM(G30:G32)</f>
        <v>0</v>
      </c>
      <c r="H33" s="33">
        <f>SUM(H30:H32)</f>
        <v>437.69708000000003</v>
      </c>
    </row>
    <row r="34" spans="1:8" s="3" customFormat="1" ht="14.25" x14ac:dyDescent="0.2">
      <c r="A34" s="53" t="s">
        <v>19</v>
      </c>
      <c r="B34" s="54"/>
      <c r="C34" s="54"/>
      <c r="D34" s="54"/>
      <c r="E34" s="54"/>
      <c r="F34" s="54"/>
      <c r="G34" s="54"/>
      <c r="H34" s="55"/>
    </row>
    <row r="35" spans="1:8" s="21" customFormat="1" ht="12" x14ac:dyDescent="0.15">
      <c r="A35" s="31">
        <f>IF(H35=0,0,MAX($A$19:A34)+1)</f>
        <v>4</v>
      </c>
      <c r="B35" s="18" t="s">
        <v>48</v>
      </c>
      <c r="C35" s="38" t="s">
        <v>49</v>
      </c>
      <c r="D35" s="39">
        <v>0</v>
      </c>
      <c r="E35" s="39">
        <v>0</v>
      </c>
      <c r="F35" s="39">
        <v>0</v>
      </c>
      <c r="G35" s="39">
        <v>9.9564699999999995</v>
      </c>
      <c r="H35" s="39">
        <v>9.9564699999999995</v>
      </c>
    </row>
    <row r="36" spans="1:8" s="21" customFormat="1" ht="52.5" customHeight="1" x14ac:dyDescent="0.15">
      <c r="A36" s="22">
        <f>IF(H36=0,0,MAX($A$26:A35)+1)</f>
        <v>5</v>
      </c>
      <c r="B36" s="30" t="s">
        <v>42</v>
      </c>
      <c r="C36" s="26" t="s">
        <v>53</v>
      </c>
      <c r="D36" s="24">
        <v>0</v>
      </c>
      <c r="E36" s="24">
        <v>0</v>
      </c>
      <c r="F36" s="24">
        <v>0</v>
      </c>
      <c r="G36" s="24">
        <v>8.4777061224489785</v>
      </c>
      <c r="H36" s="24">
        <v>8.4777061224489785</v>
      </c>
    </row>
    <row r="37" spans="1:8" s="21" customFormat="1" ht="61.5" customHeight="1" x14ac:dyDescent="0.15">
      <c r="A37" s="22">
        <f>IF(H37=0,0,MAX($A$20:A36)+1)</f>
        <v>0</v>
      </c>
      <c r="B37" s="30" t="s">
        <v>42</v>
      </c>
      <c r="C37" s="26" t="s">
        <v>55</v>
      </c>
      <c r="D37" s="24"/>
      <c r="E37" s="24"/>
      <c r="F37" s="24"/>
      <c r="G37" s="24"/>
      <c r="H37" s="24"/>
    </row>
    <row r="38" spans="1:8" s="3" customFormat="1" ht="14.25" x14ac:dyDescent="0.2">
      <c r="A38" s="5"/>
      <c r="B38" s="58" t="s">
        <v>20</v>
      </c>
      <c r="C38" s="59"/>
      <c r="D38" s="27">
        <f>SUM(D35:D37)</f>
        <v>0</v>
      </c>
      <c r="E38" s="27">
        <f>SUM(E35:E37)</f>
        <v>0</v>
      </c>
      <c r="F38" s="27">
        <f>SUM(F35:F37)</f>
        <v>0</v>
      </c>
      <c r="G38" s="27">
        <f>SUM(G35:G37)</f>
        <v>18.434176122448978</v>
      </c>
      <c r="H38" s="27">
        <f>SUM(H35:H37)</f>
        <v>18.434176122448978</v>
      </c>
    </row>
    <row r="39" spans="1:8" s="3" customFormat="1" ht="14.25" x14ac:dyDescent="0.2">
      <c r="A39" s="5"/>
      <c r="B39" s="60" t="s">
        <v>21</v>
      </c>
      <c r="C39" s="61"/>
      <c r="D39" s="27">
        <f>D38+D33+D28</f>
        <v>473.54055000000005</v>
      </c>
      <c r="E39" s="27">
        <f>E38+E33+E28</f>
        <v>0</v>
      </c>
      <c r="F39" s="27">
        <f>F38+F33+F28</f>
        <v>0</v>
      </c>
      <c r="G39" s="27">
        <f>G38+G33+G28</f>
        <v>25.863106122448979</v>
      </c>
      <c r="H39" s="27">
        <f>H38+H33+H28</f>
        <v>499.40365612244904</v>
      </c>
    </row>
    <row r="40" spans="1:8" s="21" customFormat="1" ht="12" customHeight="1" x14ac:dyDescent="0.2">
      <c r="A40" s="5"/>
      <c r="B40" s="60" t="s">
        <v>30</v>
      </c>
      <c r="C40" s="61"/>
      <c r="D40" s="27">
        <f>ROUND(D39,5)</f>
        <v>473.54055</v>
      </c>
      <c r="E40" s="27">
        <f t="shared" ref="E40:G40" si="1">ROUND(E39,5)</f>
        <v>0</v>
      </c>
      <c r="F40" s="27">
        <f t="shared" si="1"/>
        <v>0</v>
      </c>
      <c r="G40" s="27">
        <f t="shared" si="1"/>
        <v>25.863109999999999</v>
      </c>
      <c r="H40" s="27">
        <f>G40+F40+E40+D40</f>
        <v>499.40366</v>
      </c>
    </row>
    <row r="41" spans="1:8" s="21" customFormat="1" ht="12" x14ac:dyDescent="0.15">
      <c r="A41" s="53" t="s">
        <v>22</v>
      </c>
      <c r="B41" s="54"/>
      <c r="C41" s="54"/>
      <c r="D41" s="54"/>
      <c r="E41" s="54"/>
      <c r="F41" s="54"/>
      <c r="G41" s="54"/>
      <c r="H41" s="55"/>
    </row>
    <row r="42" spans="1:8" s="21" customFormat="1" ht="24" x14ac:dyDescent="0.15">
      <c r="A42" s="22">
        <f>IF(H42=0,0,MAX($A$19:A41)+1)</f>
        <v>6</v>
      </c>
      <c r="B42" s="23" t="s">
        <v>40</v>
      </c>
      <c r="C42" s="19" t="s">
        <v>31</v>
      </c>
      <c r="D42" s="24">
        <f>ROUND(D40*3%,5)</f>
        <v>14.20622</v>
      </c>
      <c r="E42" s="24">
        <f t="shared" ref="E42:H42" si="2">ROUND(E40*3%,5)</f>
        <v>0</v>
      </c>
      <c r="F42" s="24">
        <f t="shared" si="2"/>
        <v>0</v>
      </c>
      <c r="G42" s="24">
        <f t="shared" si="2"/>
        <v>0.77588999999999997</v>
      </c>
      <c r="H42" s="24">
        <f t="shared" si="2"/>
        <v>14.98211</v>
      </c>
    </row>
    <row r="43" spans="1:8" s="21" customFormat="1" x14ac:dyDescent="0.2">
      <c r="A43" s="28"/>
      <c r="B43" s="62" t="s">
        <v>37</v>
      </c>
      <c r="C43" s="63"/>
      <c r="D43" s="29">
        <f>D42</f>
        <v>14.20622</v>
      </c>
      <c r="E43" s="29">
        <f t="shared" ref="E43:H43" si="3">E42</f>
        <v>0</v>
      </c>
      <c r="F43" s="29">
        <f t="shared" si="3"/>
        <v>0</v>
      </c>
      <c r="G43" s="29">
        <f t="shared" si="3"/>
        <v>0.77588999999999997</v>
      </c>
      <c r="H43" s="29">
        <f t="shared" si="3"/>
        <v>14.98211</v>
      </c>
    </row>
    <row r="44" spans="1:8" s="21" customFormat="1" x14ac:dyDescent="0.2">
      <c r="A44" s="28"/>
      <c r="B44" s="64" t="s">
        <v>38</v>
      </c>
      <c r="C44" s="65"/>
      <c r="D44" s="29">
        <f>D43+D40</f>
        <v>487.74676999999997</v>
      </c>
      <c r="E44" s="29">
        <f t="shared" ref="E44:H44" si="4">E43+E40</f>
        <v>0</v>
      </c>
      <c r="F44" s="29">
        <f t="shared" si="4"/>
        <v>0</v>
      </c>
      <c r="G44" s="29">
        <f t="shared" si="4"/>
        <v>26.638999999999999</v>
      </c>
      <c r="H44" s="29">
        <f t="shared" si="4"/>
        <v>514.38576999999998</v>
      </c>
    </row>
    <row r="45" spans="1:8" s="21" customFormat="1" ht="12" x14ac:dyDescent="0.15">
      <c r="A45" s="53" t="s">
        <v>23</v>
      </c>
      <c r="B45" s="54"/>
      <c r="C45" s="54"/>
      <c r="D45" s="54"/>
      <c r="E45" s="54"/>
      <c r="F45" s="54"/>
      <c r="G45" s="54"/>
      <c r="H45" s="55"/>
    </row>
    <row r="46" spans="1:8" s="21" customFormat="1" ht="12.75" x14ac:dyDescent="0.15">
      <c r="A46" s="22">
        <f>IF(H46=0,0,MAX($A$19:A45)+1)</f>
        <v>7</v>
      </c>
      <c r="B46" s="4" t="s">
        <v>32</v>
      </c>
      <c r="C46" s="25" t="s">
        <v>33</v>
      </c>
      <c r="D46" s="24">
        <f>ROUND((D44)*0.22,5)</f>
        <v>107.30428999999999</v>
      </c>
      <c r="E46" s="24">
        <f t="shared" ref="E46:H46" si="5">ROUND((E44)*0.22,5)</f>
        <v>0</v>
      </c>
      <c r="F46" s="24">
        <f t="shared" si="5"/>
        <v>0</v>
      </c>
      <c r="G46" s="24">
        <f t="shared" si="5"/>
        <v>5.8605799999999997</v>
      </c>
      <c r="H46" s="24">
        <f t="shared" si="5"/>
        <v>113.16486999999999</v>
      </c>
    </row>
    <row r="47" spans="1:8" s="3" customFormat="1" ht="14.25" x14ac:dyDescent="0.2">
      <c r="A47" s="5"/>
      <c r="B47" s="58" t="s">
        <v>24</v>
      </c>
      <c r="C47" s="59"/>
      <c r="D47" s="27">
        <f>D46</f>
        <v>107.30428999999999</v>
      </c>
      <c r="E47" s="27">
        <f t="shared" ref="E47:H47" si="6">E46</f>
        <v>0</v>
      </c>
      <c r="F47" s="27">
        <f t="shared" si="6"/>
        <v>0</v>
      </c>
      <c r="G47" s="27">
        <f t="shared" si="6"/>
        <v>5.8605799999999997</v>
      </c>
      <c r="H47" s="27">
        <f t="shared" si="6"/>
        <v>113.16486999999999</v>
      </c>
    </row>
    <row r="48" spans="1:8" s="3" customFormat="1" ht="14.25" customHeight="1" x14ac:dyDescent="0.2">
      <c r="A48" s="5"/>
      <c r="B48" s="60" t="s">
        <v>25</v>
      </c>
      <c r="C48" s="61"/>
      <c r="D48" s="27">
        <f>D47+D44</f>
        <v>595.05106000000001</v>
      </c>
      <c r="E48" s="27">
        <f t="shared" ref="E48:H48" si="7">E47+E44</f>
        <v>0</v>
      </c>
      <c r="F48" s="27">
        <f t="shared" si="7"/>
        <v>0</v>
      </c>
      <c r="G48" s="27">
        <f t="shared" si="7"/>
        <v>32.499580000000002</v>
      </c>
      <c r="H48" s="27">
        <f t="shared" si="7"/>
        <v>627.55063999999993</v>
      </c>
    </row>
    <row r="49" spans="1:8" s="3" customFormat="1" ht="14.25" x14ac:dyDescent="0.2">
      <c r="A49" s="1"/>
      <c r="B49" s="1"/>
      <c r="C49" s="1"/>
      <c r="D49" s="1"/>
      <c r="E49" s="1"/>
      <c r="F49" s="1"/>
      <c r="G49" s="1"/>
      <c r="H49" s="1"/>
    </row>
    <row r="50" spans="1:8" s="3" customFormat="1" ht="14.25" customHeight="1" x14ac:dyDescent="0.2">
      <c r="A50" s="1"/>
      <c r="B50" s="1"/>
      <c r="C50" s="1"/>
      <c r="D50" s="1"/>
      <c r="E50" s="1"/>
      <c r="F50" s="1"/>
      <c r="G50" s="1"/>
      <c r="H50" s="1"/>
    </row>
    <row r="51" spans="1:8" s="3" customFormat="1" ht="14.25" customHeight="1" x14ac:dyDescent="0.2">
      <c r="A51" s="1"/>
      <c r="B51" s="1"/>
      <c r="C51" s="1"/>
      <c r="D51" s="1"/>
      <c r="E51" s="1"/>
      <c r="F51" s="1"/>
      <c r="G51" s="1"/>
      <c r="H51" s="1"/>
    </row>
    <row r="52" spans="1:8" s="3" customFormat="1" ht="14.25" customHeight="1" x14ac:dyDescent="0.2">
      <c r="A52" s="1"/>
      <c r="B52" s="1"/>
      <c r="C52" s="1"/>
      <c r="D52" s="1"/>
      <c r="E52" s="1"/>
      <c r="F52" s="1"/>
      <c r="G52" s="1"/>
      <c r="H52" s="1"/>
    </row>
    <row r="53" spans="1:8" s="3" customFormat="1" ht="14.25" x14ac:dyDescent="0.2">
      <c r="A53" s="1"/>
      <c r="B53" s="1"/>
      <c r="C53" s="1"/>
      <c r="D53" s="1"/>
      <c r="E53" s="1"/>
      <c r="F53" s="1"/>
      <c r="G53" s="1"/>
      <c r="H53" s="1"/>
    </row>
    <row r="54" spans="1:8" s="3" customFormat="1" ht="14.25" customHeight="1" x14ac:dyDescent="0.2">
      <c r="A54" s="1"/>
      <c r="B54" s="1"/>
      <c r="C54" s="1"/>
      <c r="D54" s="1"/>
      <c r="E54" s="1"/>
      <c r="F54" s="1"/>
      <c r="G54" s="1"/>
      <c r="H54" s="1"/>
    </row>
    <row r="55" spans="1:8" s="3" customFormat="1" ht="14.25" customHeight="1" x14ac:dyDescent="0.2">
      <c r="A55" s="1"/>
      <c r="B55" s="1"/>
      <c r="C55" s="1"/>
      <c r="D55" s="1"/>
      <c r="E55" s="1"/>
      <c r="F55" s="1"/>
      <c r="G55" s="1"/>
      <c r="H55" s="1"/>
    </row>
    <row r="56" spans="1:8" s="3" customFormat="1" ht="14.25" x14ac:dyDescent="0.2">
      <c r="A56" s="1"/>
      <c r="B56" s="1"/>
      <c r="C56" s="1"/>
      <c r="D56" s="1"/>
      <c r="E56" s="1"/>
      <c r="F56" s="1"/>
      <c r="G56" s="1"/>
      <c r="H56" s="1"/>
    </row>
    <row r="57" spans="1:8" s="3" customFormat="1" ht="14.25" x14ac:dyDescent="0.2">
      <c r="A57" s="1"/>
      <c r="B57" s="1"/>
      <c r="C57" s="1"/>
      <c r="D57" s="1"/>
      <c r="E57" s="1"/>
      <c r="F57" s="1"/>
      <c r="G57" s="1"/>
      <c r="H57" s="1"/>
    </row>
    <row r="58" spans="1:8" s="3" customFormat="1" ht="14.25" x14ac:dyDescent="0.2">
      <c r="A58" s="1"/>
      <c r="B58" s="1"/>
      <c r="C58" s="1"/>
      <c r="D58" s="1"/>
      <c r="E58" s="1"/>
      <c r="F58" s="1"/>
      <c r="G58" s="1"/>
      <c r="H58" s="1"/>
    </row>
    <row r="59" spans="1:8" s="3" customFormat="1" ht="14.25" x14ac:dyDescent="0.2">
      <c r="A59" s="1"/>
      <c r="B59" s="1"/>
      <c r="C59" s="1"/>
      <c r="D59" s="1"/>
      <c r="E59" s="1"/>
      <c r="F59" s="1"/>
      <c r="G59" s="1"/>
      <c r="H59" s="1"/>
    </row>
    <row r="60" spans="1:8" s="3" customFormat="1" ht="14.25" x14ac:dyDescent="0.2">
      <c r="A60" s="1"/>
      <c r="B60" s="1"/>
      <c r="C60" s="1"/>
      <c r="D60" s="1"/>
      <c r="E60" s="1"/>
      <c r="F60" s="1"/>
      <c r="G60" s="1"/>
      <c r="H60" s="1"/>
    </row>
  </sheetData>
  <mergeCells count="31">
    <mergeCell ref="B47:C47"/>
    <mergeCell ref="B44:C44"/>
    <mergeCell ref="A45:H45"/>
    <mergeCell ref="B48:C48"/>
    <mergeCell ref="A25:H25"/>
    <mergeCell ref="B39:C39"/>
    <mergeCell ref="B38:C38"/>
    <mergeCell ref="B43:C43"/>
    <mergeCell ref="B40:C40"/>
    <mergeCell ref="A41:H41"/>
    <mergeCell ref="C4:G4"/>
    <mergeCell ref="C5:G5"/>
    <mergeCell ref="C9:G9"/>
    <mergeCell ref="C10:G10"/>
    <mergeCell ref="B12:G12"/>
    <mergeCell ref="B16:G16"/>
    <mergeCell ref="B28:C28"/>
    <mergeCell ref="A29:H29"/>
    <mergeCell ref="B33:C33"/>
    <mergeCell ref="A34:H34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</mergeCells>
  <pageMargins left="0.7" right="0.7" top="0.75" bottom="0.75" header="0.3" footer="0.3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59"/>
  <sheetViews>
    <sheetView view="pageBreakPreview" zoomScale="90" zoomScaleNormal="90" zoomScaleSheetLayoutView="90" workbookViewId="0"/>
  </sheetViews>
  <sheetFormatPr defaultColWidth="12.796875" defaultRowHeight="11.25" x14ac:dyDescent="0.2"/>
  <cols>
    <col min="1" max="1" width="9.3984375" style="1" customWidth="1"/>
    <col min="2" max="2" width="31.19921875" style="1" customWidth="1"/>
    <col min="3" max="3" width="48" style="1" customWidth="1"/>
    <col min="4" max="8" width="27.796875" style="1" customWidth="1"/>
    <col min="9" max="16384" width="12.796875" style="1"/>
  </cols>
  <sheetData>
    <row r="1" spans="1:8" x14ac:dyDescent="0.2">
      <c r="H1" s="6" t="s">
        <v>3</v>
      </c>
    </row>
    <row r="2" spans="1:8" ht="12.75" customHeight="1" x14ac:dyDescent="0.2">
      <c r="A2" s="7"/>
      <c r="B2" s="7"/>
      <c r="C2" s="7"/>
      <c r="D2" s="7"/>
      <c r="E2" s="7"/>
      <c r="F2" s="7"/>
      <c r="G2" s="7"/>
      <c r="H2" s="8" t="s">
        <v>4</v>
      </c>
    </row>
    <row r="3" spans="1:8" ht="12.75" customHeight="1" x14ac:dyDescent="0.2">
      <c r="A3" s="7"/>
      <c r="B3" s="7"/>
      <c r="C3" s="7"/>
      <c r="D3" s="7"/>
      <c r="E3" s="7"/>
      <c r="F3" s="7"/>
      <c r="G3" s="7"/>
      <c r="H3" s="6"/>
    </row>
    <row r="4" spans="1:8" ht="14.25" customHeight="1" x14ac:dyDescent="0.2">
      <c r="A4" s="7"/>
      <c r="B4" s="7" t="s">
        <v>1</v>
      </c>
      <c r="C4" s="76" t="s">
        <v>39</v>
      </c>
      <c r="D4" s="76"/>
      <c r="E4" s="76"/>
      <c r="F4" s="76"/>
      <c r="G4" s="76"/>
      <c r="H4" s="7"/>
    </row>
    <row r="5" spans="1:8" ht="14.25" customHeight="1" x14ac:dyDescent="0.2">
      <c r="A5" s="7"/>
      <c r="B5" s="7"/>
      <c r="C5" s="77" t="s">
        <v>2</v>
      </c>
      <c r="D5" s="77"/>
      <c r="E5" s="77"/>
      <c r="F5" s="77"/>
      <c r="G5" s="77"/>
      <c r="H5" s="7"/>
    </row>
    <row r="6" spans="1:8" ht="27" customHeight="1" x14ac:dyDescent="0.2">
      <c r="A6" s="7"/>
      <c r="B6" s="7" t="s">
        <v>5</v>
      </c>
      <c r="C6" s="34"/>
      <c r="D6" s="34"/>
      <c r="E6" s="34"/>
      <c r="F6" s="34"/>
      <c r="G6" s="34"/>
      <c r="H6" s="7"/>
    </row>
    <row r="7" spans="1:8" x14ac:dyDescent="0.2">
      <c r="A7" s="7"/>
      <c r="B7" s="7"/>
      <c r="C7" s="34"/>
      <c r="D7" s="34"/>
      <c r="E7" s="34"/>
      <c r="F7" s="34"/>
      <c r="G7" s="34"/>
      <c r="H7" s="7"/>
    </row>
    <row r="8" spans="1:8" x14ac:dyDescent="0.2">
      <c r="A8" s="7"/>
      <c r="B8" s="10" t="str">
        <f>CONCATENATE("Сводный сметный расчет сметной стоимостью  ",H54," тыс.руб.")</f>
        <v>Сводный сметный расчет сметной стоимостью   тыс.руб.</v>
      </c>
      <c r="C8" s="34"/>
      <c r="D8" s="34"/>
      <c r="E8" s="34"/>
      <c r="F8" s="34"/>
      <c r="G8" s="34"/>
      <c r="H8" s="7"/>
    </row>
    <row r="9" spans="1:8" x14ac:dyDescent="0.2">
      <c r="A9" s="7"/>
      <c r="B9" s="7"/>
      <c r="C9" s="78"/>
      <c r="D9" s="78"/>
      <c r="E9" s="78"/>
      <c r="F9" s="78"/>
      <c r="G9" s="78"/>
      <c r="H9" s="7"/>
    </row>
    <row r="10" spans="1:8" ht="18" x14ac:dyDescent="0.25">
      <c r="A10" s="11"/>
      <c r="B10" s="11"/>
      <c r="C10" s="77" t="s">
        <v>6</v>
      </c>
      <c r="D10" s="77"/>
      <c r="E10" s="77"/>
      <c r="F10" s="77"/>
      <c r="G10" s="77"/>
      <c r="H10" s="11"/>
    </row>
    <row r="11" spans="1:8" ht="18" x14ac:dyDescent="0.25">
      <c r="A11" s="11"/>
      <c r="B11" s="11"/>
      <c r="C11" s="34"/>
      <c r="D11" s="34"/>
      <c r="E11" s="34"/>
      <c r="F11" s="34"/>
      <c r="G11" s="34"/>
      <c r="H11" s="11"/>
    </row>
    <row r="12" spans="1:8" ht="18" x14ac:dyDescent="0.25">
      <c r="A12" s="11"/>
      <c r="B12" s="79" t="s">
        <v>7</v>
      </c>
      <c r="C12" s="79"/>
      <c r="D12" s="79"/>
      <c r="E12" s="79"/>
      <c r="F12" s="79"/>
      <c r="G12" s="79"/>
      <c r="H12" s="11"/>
    </row>
    <row r="13" spans="1:8" ht="18" x14ac:dyDescent="0.25">
      <c r="A13" s="11"/>
      <c r="B13" s="11"/>
      <c r="C13" s="34"/>
      <c r="D13" s="34"/>
      <c r="E13" s="34"/>
      <c r="F13" s="34"/>
      <c r="G13" s="34"/>
      <c r="H13" s="11"/>
    </row>
    <row r="14" spans="1:8" ht="18" x14ac:dyDescent="0.25">
      <c r="A14" s="11"/>
      <c r="B14" s="11"/>
      <c r="C14" s="34"/>
      <c r="D14" s="34"/>
      <c r="E14" s="34"/>
      <c r="F14" s="34"/>
      <c r="G14" s="34"/>
      <c r="H14" s="11"/>
    </row>
    <row r="15" spans="1:8" ht="18" x14ac:dyDescent="0.25">
      <c r="A15" s="11"/>
      <c r="B15" s="11"/>
      <c r="C15" s="34"/>
      <c r="D15" s="34"/>
      <c r="E15" s="34"/>
      <c r="F15" s="34"/>
      <c r="G15" s="34"/>
      <c r="H15" s="11"/>
    </row>
    <row r="16" spans="1:8" ht="24.75" customHeight="1" x14ac:dyDescent="0.2">
      <c r="A16" s="35"/>
      <c r="B16" s="66" t="s">
        <v>50</v>
      </c>
      <c r="C16" s="67"/>
      <c r="D16" s="67"/>
      <c r="E16" s="67"/>
      <c r="F16" s="67"/>
      <c r="G16" s="67"/>
      <c r="H16" s="35"/>
    </row>
    <row r="17" spans="1:8" x14ac:dyDescent="0.2">
      <c r="A17" s="12"/>
      <c r="B17" s="68" t="s">
        <v>8</v>
      </c>
      <c r="C17" s="68"/>
      <c r="D17" s="68"/>
      <c r="E17" s="68"/>
      <c r="F17" s="68"/>
      <c r="G17" s="68"/>
      <c r="H17" s="12"/>
    </row>
    <row r="18" spans="1:8" x14ac:dyDescent="0.2">
      <c r="A18" s="7"/>
      <c r="B18" s="7"/>
      <c r="C18" s="7"/>
      <c r="D18" s="13"/>
      <c r="E18" s="13"/>
      <c r="F18" s="13"/>
      <c r="G18" s="14"/>
      <c r="H18" s="14"/>
    </row>
    <row r="19" spans="1:8" x14ac:dyDescent="0.2">
      <c r="A19" s="15"/>
      <c r="B19" s="69" t="s">
        <v>43</v>
      </c>
      <c r="C19" s="69"/>
      <c r="D19" s="69"/>
      <c r="E19" s="69"/>
      <c r="F19" s="69"/>
      <c r="G19" s="69"/>
      <c r="H19" s="69"/>
    </row>
    <row r="20" spans="1:8" x14ac:dyDescent="0.2">
      <c r="A20" s="7"/>
      <c r="B20" s="7"/>
      <c r="C20" s="7"/>
      <c r="D20" s="36"/>
      <c r="E20" s="36"/>
      <c r="F20" s="36"/>
      <c r="G20" s="36"/>
      <c r="H20" s="36"/>
    </row>
    <row r="21" spans="1:8" x14ac:dyDescent="0.2">
      <c r="A21" s="70" t="s">
        <v>0</v>
      </c>
      <c r="B21" s="70" t="s">
        <v>9</v>
      </c>
      <c r="C21" s="70" t="s">
        <v>10</v>
      </c>
      <c r="D21" s="73" t="s">
        <v>11</v>
      </c>
      <c r="E21" s="74"/>
      <c r="F21" s="74"/>
      <c r="G21" s="74"/>
      <c r="H21" s="75"/>
    </row>
    <row r="22" spans="1:8" x14ac:dyDescent="0.2">
      <c r="A22" s="71"/>
      <c r="B22" s="71"/>
      <c r="C22" s="71"/>
      <c r="D22" s="70" t="s">
        <v>12</v>
      </c>
      <c r="E22" s="70" t="s">
        <v>13</v>
      </c>
      <c r="F22" s="70" t="s">
        <v>14</v>
      </c>
      <c r="G22" s="70" t="s">
        <v>15</v>
      </c>
      <c r="H22" s="70" t="s">
        <v>16</v>
      </c>
    </row>
    <row r="23" spans="1:8" ht="65.25" customHeight="1" x14ac:dyDescent="0.2">
      <c r="A23" s="72"/>
      <c r="B23" s="72"/>
      <c r="C23" s="72"/>
      <c r="D23" s="72"/>
      <c r="E23" s="72"/>
      <c r="F23" s="72"/>
      <c r="G23" s="72"/>
      <c r="H23" s="72"/>
    </row>
    <row r="24" spans="1:8" x14ac:dyDescent="0.2">
      <c r="A24" s="16">
        <v>1</v>
      </c>
      <c r="B24" s="16">
        <v>2</v>
      </c>
      <c r="C24" s="16">
        <v>3</v>
      </c>
      <c r="D24" s="16">
        <v>4</v>
      </c>
      <c r="E24" s="16">
        <v>5</v>
      </c>
      <c r="F24" s="16">
        <v>6</v>
      </c>
      <c r="G24" s="16">
        <v>7</v>
      </c>
      <c r="H24" s="16">
        <v>8</v>
      </c>
    </row>
    <row r="25" spans="1:8" s="3" customFormat="1" ht="14.25" x14ac:dyDescent="0.2">
      <c r="A25" s="53" t="s">
        <v>26</v>
      </c>
      <c r="B25" s="54"/>
      <c r="C25" s="54"/>
      <c r="D25" s="54"/>
      <c r="E25" s="54"/>
      <c r="F25" s="54"/>
      <c r="G25" s="54"/>
      <c r="H25" s="55"/>
    </row>
    <row r="26" spans="1:8" s="21" customFormat="1" ht="12" x14ac:dyDescent="0.15">
      <c r="A26" s="31"/>
      <c r="B26" s="18"/>
      <c r="C26" s="19"/>
      <c r="D26" s="24"/>
      <c r="E26" s="24"/>
      <c r="F26" s="24"/>
      <c r="G26" s="24"/>
      <c r="H26" s="24"/>
    </row>
    <row r="27" spans="1:8" s="21" customFormat="1" ht="12" x14ac:dyDescent="0.15">
      <c r="A27" s="31"/>
      <c r="B27" s="18"/>
      <c r="C27" s="19"/>
      <c r="D27" s="24"/>
      <c r="E27" s="24"/>
      <c r="F27" s="24"/>
      <c r="G27" s="24"/>
      <c r="H27" s="24"/>
    </row>
    <row r="28" spans="1:8" s="20" customFormat="1" ht="14.25" customHeight="1" x14ac:dyDescent="0.15">
      <c r="A28" s="17"/>
      <c r="B28" s="56" t="s">
        <v>28</v>
      </c>
      <c r="C28" s="57"/>
      <c r="D28" s="24">
        <f t="shared" ref="D28:F28" si="0">SUM(D26:D27)</f>
        <v>0</v>
      </c>
      <c r="E28" s="24">
        <f t="shared" si="0"/>
        <v>0</v>
      </c>
      <c r="F28" s="24">
        <f t="shared" si="0"/>
        <v>0</v>
      </c>
      <c r="G28" s="24">
        <f>SUM(G26:G27)</f>
        <v>0</v>
      </c>
      <c r="H28" s="24">
        <f>SUM(H26:H27)</f>
        <v>0</v>
      </c>
    </row>
    <row r="29" spans="1:8" s="3" customFormat="1" ht="14.25" x14ac:dyDescent="0.2">
      <c r="A29" s="53" t="s">
        <v>17</v>
      </c>
      <c r="B29" s="54"/>
      <c r="C29" s="54"/>
      <c r="D29" s="54"/>
      <c r="E29" s="54"/>
      <c r="F29" s="54"/>
      <c r="G29" s="54"/>
      <c r="H29" s="55"/>
    </row>
    <row r="30" spans="1:8" s="21" customFormat="1" ht="12" x14ac:dyDescent="0.15">
      <c r="A30" s="31"/>
      <c r="B30" s="18"/>
      <c r="C30" s="19"/>
      <c r="D30" s="24"/>
      <c r="E30" s="24"/>
      <c r="F30" s="24"/>
      <c r="G30" s="24"/>
      <c r="H30" s="24"/>
    </row>
    <row r="31" spans="1:8" s="21" customFormat="1" ht="12" x14ac:dyDescent="0.15">
      <c r="A31" s="31">
        <f>IF(H31=0,0,MAX($A$19:A30)+1)</f>
        <v>2</v>
      </c>
      <c r="B31" s="18" t="s">
        <v>36</v>
      </c>
      <c r="C31" s="19" t="s">
        <v>45</v>
      </c>
      <c r="D31" s="24">
        <v>0.20857000000000001</v>
      </c>
      <c r="E31" s="24">
        <v>5.9595500000000001</v>
      </c>
      <c r="F31" s="24">
        <v>34.396839999999997</v>
      </c>
      <c r="G31" s="24">
        <v>0</v>
      </c>
      <c r="H31" s="24">
        <v>40.564959999999999</v>
      </c>
    </row>
    <row r="32" spans="1:8" s="21" customFormat="1" ht="12" x14ac:dyDescent="0.15">
      <c r="A32" s="31"/>
      <c r="B32" s="18"/>
      <c r="C32" s="19"/>
      <c r="D32" s="24"/>
      <c r="E32" s="24"/>
      <c r="F32" s="24"/>
      <c r="G32" s="24"/>
      <c r="H32" s="24"/>
    </row>
    <row r="33" spans="1:8" s="3" customFormat="1" ht="14.25" x14ac:dyDescent="0.2">
      <c r="A33" s="32"/>
      <c r="B33" s="56" t="s">
        <v>18</v>
      </c>
      <c r="C33" s="57"/>
      <c r="D33" s="33">
        <f>SUM(D30:D32)</f>
        <v>0.20857000000000001</v>
      </c>
      <c r="E33" s="33">
        <f>SUM(E30:E32)</f>
        <v>5.9595500000000001</v>
      </c>
      <c r="F33" s="33">
        <f>SUM(F30:F32)</f>
        <v>34.396839999999997</v>
      </c>
      <c r="G33" s="33">
        <f>SUM(G30:G32)</f>
        <v>0</v>
      </c>
      <c r="H33" s="33">
        <f>SUM(H30:H32)</f>
        <v>40.564959999999999</v>
      </c>
    </row>
    <row r="34" spans="1:8" s="3" customFormat="1" ht="14.25" x14ac:dyDescent="0.2">
      <c r="A34" s="53" t="s">
        <v>19</v>
      </c>
      <c r="B34" s="54"/>
      <c r="C34" s="54"/>
      <c r="D34" s="54"/>
      <c r="E34" s="54"/>
      <c r="F34" s="54"/>
      <c r="G34" s="54"/>
      <c r="H34" s="55"/>
    </row>
    <row r="35" spans="1:8" s="21" customFormat="1" ht="12" x14ac:dyDescent="0.15">
      <c r="A35" s="31"/>
      <c r="B35" s="18"/>
      <c r="C35" s="38"/>
      <c r="D35" s="39"/>
      <c r="E35" s="39"/>
      <c r="F35" s="39"/>
      <c r="G35" s="39"/>
      <c r="H35" s="39"/>
    </row>
    <row r="36" spans="1:8" s="21" customFormat="1" ht="52.5" customHeight="1" x14ac:dyDescent="0.15">
      <c r="A36" s="22">
        <f>IF(H36=0,0,MAX($A$26:A35)+1)</f>
        <v>0</v>
      </c>
      <c r="B36" s="30" t="s">
        <v>42</v>
      </c>
      <c r="C36" s="26" t="s">
        <v>56</v>
      </c>
      <c r="D36" s="24"/>
      <c r="E36" s="24"/>
      <c r="F36" s="24"/>
      <c r="G36" s="24"/>
      <c r="H36" s="24"/>
    </row>
    <row r="37" spans="1:8" s="21" customFormat="1" ht="61.5" customHeight="1" x14ac:dyDescent="0.15">
      <c r="A37" s="22">
        <f>IF(H37=0,0,MAX($A$20:A36)+1)</f>
        <v>0</v>
      </c>
      <c r="B37" s="30" t="s">
        <v>42</v>
      </c>
      <c r="C37" s="26" t="s">
        <v>55</v>
      </c>
      <c r="D37" s="24"/>
      <c r="E37" s="24"/>
      <c r="F37" s="24"/>
      <c r="G37" s="24"/>
      <c r="H37" s="24"/>
    </row>
    <row r="38" spans="1:8" s="3" customFormat="1" ht="14.25" x14ac:dyDescent="0.2">
      <c r="A38" s="5"/>
      <c r="B38" s="58" t="s">
        <v>20</v>
      </c>
      <c r="C38" s="59"/>
      <c r="D38" s="27">
        <f>SUM(D35:D37)</f>
        <v>0</v>
      </c>
      <c r="E38" s="27">
        <f>SUM(E35:E37)</f>
        <v>0</v>
      </c>
      <c r="F38" s="27">
        <f>SUM(F35:F37)</f>
        <v>0</v>
      </c>
      <c r="G38" s="27">
        <f>SUM(G35:G37)</f>
        <v>0</v>
      </c>
      <c r="H38" s="27">
        <f>SUM(H35:H37)</f>
        <v>0</v>
      </c>
    </row>
    <row r="39" spans="1:8" s="3" customFormat="1" ht="14.25" x14ac:dyDescent="0.2">
      <c r="A39" s="5"/>
      <c r="B39" s="60" t="s">
        <v>21</v>
      </c>
      <c r="C39" s="61"/>
      <c r="D39" s="27">
        <f>D38+D33+D28</f>
        <v>0.20857000000000001</v>
      </c>
      <c r="E39" s="27">
        <f>E38+E33+E28</f>
        <v>5.9595500000000001</v>
      </c>
      <c r="F39" s="27">
        <f>F38+F33+F28</f>
        <v>34.396839999999997</v>
      </c>
      <c r="G39" s="27">
        <f>G38+G33+G28</f>
        <v>0</v>
      </c>
      <c r="H39" s="27">
        <f>H38+H33+H28</f>
        <v>40.564959999999999</v>
      </c>
    </row>
    <row r="40" spans="1:8" s="21" customFormat="1" x14ac:dyDescent="0.2">
      <c r="A40" s="5"/>
      <c r="B40" s="60" t="s">
        <v>30</v>
      </c>
      <c r="C40" s="61"/>
      <c r="D40" s="27">
        <f>ROUND(D39,5)</f>
        <v>0.20857000000000001</v>
      </c>
      <c r="E40" s="27">
        <f t="shared" ref="E40:G40" si="1">ROUND(E39,5)</f>
        <v>5.9595500000000001</v>
      </c>
      <c r="F40" s="27">
        <f t="shared" si="1"/>
        <v>34.396839999999997</v>
      </c>
      <c r="G40" s="27">
        <f t="shared" si="1"/>
        <v>0</v>
      </c>
      <c r="H40" s="27">
        <f>G40+F40+E40+D40</f>
        <v>40.564959999999999</v>
      </c>
    </row>
    <row r="41" spans="1:8" s="21" customFormat="1" ht="12" x14ac:dyDescent="0.15">
      <c r="A41" s="53" t="s">
        <v>22</v>
      </c>
      <c r="B41" s="54"/>
      <c r="C41" s="54"/>
      <c r="D41" s="54"/>
      <c r="E41" s="54"/>
      <c r="F41" s="54"/>
      <c r="G41" s="54"/>
      <c r="H41" s="55"/>
    </row>
    <row r="42" spans="1:8" s="21" customFormat="1" ht="24" x14ac:dyDescent="0.15">
      <c r="A42" s="22">
        <f>IF(H42=0,0,MAX($A$19:A41)+1)</f>
        <v>3</v>
      </c>
      <c r="B42" s="23" t="s">
        <v>40</v>
      </c>
      <c r="C42" s="19" t="s">
        <v>31</v>
      </c>
      <c r="D42" s="24">
        <f>ROUND(D40*3%,5)-0.00001</f>
        <v>6.2500000000000003E-3</v>
      </c>
      <c r="E42" s="24">
        <f t="shared" ref="D42:H42" si="2">ROUND(E40*3%,5)</f>
        <v>0.17879</v>
      </c>
      <c r="F42" s="24">
        <f t="shared" si="2"/>
        <v>1.0319100000000001</v>
      </c>
      <c r="G42" s="24">
        <f t="shared" si="2"/>
        <v>0</v>
      </c>
      <c r="H42" s="24">
        <f t="shared" si="2"/>
        <v>1.21695</v>
      </c>
    </row>
    <row r="43" spans="1:8" s="21" customFormat="1" x14ac:dyDescent="0.2">
      <c r="A43" s="28"/>
      <c r="B43" s="62" t="s">
        <v>37</v>
      </c>
      <c r="C43" s="63"/>
      <c r="D43" s="29">
        <f>D42</f>
        <v>6.2500000000000003E-3</v>
      </c>
      <c r="E43" s="29">
        <f t="shared" ref="E43:H43" si="3">E42</f>
        <v>0.17879</v>
      </c>
      <c r="F43" s="29">
        <f t="shared" si="3"/>
        <v>1.0319100000000001</v>
      </c>
      <c r="G43" s="29">
        <f t="shared" si="3"/>
        <v>0</v>
      </c>
      <c r="H43" s="29">
        <f t="shared" si="3"/>
        <v>1.21695</v>
      </c>
    </row>
    <row r="44" spans="1:8" s="21" customFormat="1" x14ac:dyDescent="0.2">
      <c r="A44" s="28"/>
      <c r="B44" s="64" t="s">
        <v>38</v>
      </c>
      <c r="C44" s="65"/>
      <c r="D44" s="29">
        <f>D43+D40</f>
        <v>0.21482000000000001</v>
      </c>
      <c r="E44" s="29">
        <f t="shared" ref="E44:H44" si="4">E43+E40</f>
        <v>6.1383400000000004</v>
      </c>
      <c r="F44" s="29">
        <f t="shared" si="4"/>
        <v>35.428750000000001</v>
      </c>
      <c r="G44" s="29">
        <f t="shared" si="4"/>
        <v>0</v>
      </c>
      <c r="H44" s="29">
        <f t="shared" si="4"/>
        <v>41.781909999999996</v>
      </c>
    </row>
    <row r="45" spans="1:8" s="21" customFormat="1" ht="12" x14ac:dyDescent="0.15">
      <c r="A45" s="53" t="s">
        <v>23</v>
      </c>
      <c r="B45" s="54"/>
      <c r="C45" s="54"/>
      <c r="D45" s="54"/>
      <c r="E45" s="54"/>
      <c r="F45" s="54"/>
      <c r="G45" s="54"/>
      <c r="H45" s="55"/>
    </row>
    <row r="46" spans="1:8" s="21" customFormat="1" ht="12.75" x14ac:dyDescent="0.15">
      <c r="A46" s="22">
        <f>IF(H46=0,0,MAX($A$19:A45)+1)</f>
        <v>4</v>
      </c>
      <c r="B46" s="4" t="s">
        <v>32</v>
      </c>
      <c r="C46" s="25" t="s">
        <v>33</v>
      </c>
      <c r="D46" s="24">
        <f t="shared" ref="D46:H46" si="5">ROUND((D44)*0.22,5)</f>
        <v>4.7260000000000003E-2</v>
      </c>
      <c r="E46" s="24">
        <f t="shared" si="5"/>
        <v>1.35043</v>
      </c>
      <c r="F46" s="24">
        <f t="shared" si="5"/>
        <v>7.7943300000000004</v>
      </c>
      <c r="G46" s="24">
        <f t="shared" si="5"/>
        <v>0</v>
      </c>
      <c r="H46" s="24">
        <f t="shared" si="5"/>
        <v>9.1920199999999994</v>
      </c>
    </row>
    <row r="47" spans="1:8" s="3" customFormat="1" ht="14.25" x14ac:dyDescent="0.2">
      <c r="A47" s="5"/>
      <c r="B47" s="58" t="s">
        <v>24</v>
      </c>
      <c r="C47" s="59"/>
      <c r="D47" s="27">
        <f>D46</f>
        <v>4.7260000000000003E-2</v>
      </c>
      <c r="E47" s="27">
        <f t="shared" ref="E47:H47" si="6">E46</f>
        <v>1.35043</v>
      </c>
      <c r="F47" s="27">
        <f t="shared" si="6"/>
        <v>7.7943300000000004</v>
      </c>
      <c r="G47" s="27">
        <f t="shared" si="6"/>
        <v>0</v>
      </c>
      <c r="H47" s="27">
        <f t="shared" si="6"/>
        <v>9.1920199999999994</v>
      </c>
    </row>
    <row r="48" spans="1:8" s="3" customFormat="1" ht="14.25" x14ac:dyDescent="0.2">
      <c r="A48" s="5"/>
      <c r="B48" s="60" t="s">
        <v>25</v>
      </c>
      <c r="C48" s="61"/>
      <c r="D48" s="27">
        <f>D47+D44</f>
        <v>0.26208000000000004</v>
      </c>
      <c r="E48" s="27">
        <f t="shared" ref="E48:H48" si="7">E47+E44</f>
        <v>7.4887700000000006</v>
      </c>
      <c r="F48" s="27">
        <f t="shared" si="7"/>
        <v>43.223080000000003</v>
      </c>
      <c r="G48" s="27">
        <f t="shared" si="7"/>
        <v>0</v>
      </c>
      <c r="H48" s="27">
        <f t="shared" si="7"/>
        <v>50.973929999999996</v>
      </c>
    </row>
    <row r="49" spans="1:8" s="3" customFormat="1" ht="14.25" x14ac:dyDescent="0.2">
      <c r="A49" s="1"/>
      <c r="B49" s="1"/>
      <c r="C49" s="1"/>
      <c r="D49" s="1"/>
      <c r="E49" s="1"/>
      <c r="F49" s="1"/>
      <c r="G49" s="1"/>
      <c r="H49" s="1"/>
    </row>
    <row r="50" spans="1:8" s="3" customFormat="1" ht="14.25" x14ac:dyDescent="0.2">
      <c r="A50" s="1"/>
      <c r="B50" s="1"/>
      <c r="C50" s="1"/>
      <c r="D50" s="1"/>
      <c r="E50" s="1"/>
      <c r="F50" s="1"/>
      <c r="G50" s="1"/>
      <c r="H50" s="1"/>
    </row>
    <row r="51" spans="1:8" s="3" customFormat="1" ht="14.25" x14ac:dyDescent="0.2">
      <c r="A51" s="1"/>
      <c r="B51" s="1"/>
      <c r="C51" s="1"/>
      <c r="D51" s="1"/>
      <c r="E51" s="1"/>
      <c r="F51" s="1"/>
      <c r="G51" s="1"/>
      <c r="H51" s="1"/>
    </row>
    <row r="52" spans="1:8" s="3" customFormat="1" ht="14.25" x14ac:dyDescent="0.2">
      <c r="A52" s="1"/>
      <c r="B52" s="1"/>
      <c r="C52" s="1"/>
      <c r="D52" s="1"/>
      <c r="E52" s="1"/>
      <c r="F52" s="1"/>
      <c r="G52" s="1"/>
      <c r="H52" s="1"/>
    </row>
    <row r="53" spans="1:8" s="3" customFormat="1" ht="14.25" x14ac:dyDescent="0.2">
      <c r="A53" s="1"/>
      <c r="B53" s="1"/>
      <c r="C53" s="1"/>
      <c r="D53" s="1"/>
      <c r="E53" s="1"/>
      <c r="F53" s="1"/>
      <c r="G53" s="1"/>
      <c r="H53" s="1"/>
    </row>
    <row r="54" spans="1:8" s="3" customFormat="1" ht="14.25" customHeight="1" x14ac:dyDescent="0.2">
      <c r="A54" s="1"/>
      <c r="B54" s="1"/>
      <c r="C54" s="1"/>
      <c r="D54" s="1"/>
      <c r="E54" s="1"/>
      <c r="F54" s="1"/>
      <c r="G54" s="1"/>
      <c r="H54" s="1"/>
    </row>
    <row r="55" spans="1:8" s="3" customFormat="1" ht="14.25" customHeight="1" x14ac:dyDescent="0.2">
      <c r="A55" s="1"/>
      <c r="B55" s="1"/>
      <c r="C55" s="1"/>
      <c r="D55" s="1"/>
      <c r="E55" s="1"/>
      <c r="F55" s="1"/>
      <c r="G55" s="1"/>
      <c r="H55" s="1"/>
    </row>
    <row r="56" spans="1:8" s="3" customFormat="1" ht="14.25" x14ac:dyDescent="0.2">
      <c r="A56" s="1"/>
      <c r="B56" s="1"/>
      <c r="C56" s="1"/>
      <c r="D56" s="1"/>
      <c r="E56" s="1"/>
      <c r="F56" s="1"/>
      <c r="G56" s="1"/>
      <c r="H56" s="1"/>
    </row>
    <row r="57" spans="1:8" s="3" customFormat="1" ht="14.25" x14ac:dyDescent="0.2">
      <c r="A57" s="1"/>
      <c r="B57" s="1"/>
      <c r="C57" s="1"/>
      <c r="D57" s="1"/>
      <c r="E57" s="1"/>
      <c r="F57" s="1"/>
      <c r="G57" s="1"/>
      <c r="H57" s="1"/>
    </row>
    <row r="58" spans="1:8" s="3" customFormat="1" ht="14.25" x14ac:dyDescent="0.2">
      <c r="A58" s="1"/>
      <c r="B58" s="1"/>
      <c r="C58" s="1"/>
      <c r="D58" s="1"/>
      <c r="E58" s="1"/>
      <c r="F58" s="1"/>
      <c r="G58" s="1"/>
      <c r="H58" s="1"/>
    </row>
    <row r="59" spans="1:8" s="3" customFormat="1" ht="14.25" x14ac:dyDescent="0.2">
      <c r="A59" s="1"/>
      <c r="B59" s="1"/>
      <c r="C59" s="1"/>
      <c r="D59" s="1"/>
      <c r="E59" s="1"/>
      <c r="F59" s="1"/>
      <c r="G59" s="1"/>
      <c r="H59" s="1"/>
    </row>
  </sheetData>
  <mergeCells count="31">
    <mergeCell ref="B39:C39"/>
    <mergeCell ref="B40:C40"/>
    <mergeCell ref="B43:C43"/>
    <mergeCell ref="B47:C47"/>
    <mergeCell ref="A25:H25"/>
    <mergeCell ref="B38:C38"/>
    <mergeCell ref="B28:C28"/>
    <mergeCell ref="C4:G4"/>
    <mergeCell ref="C5:G5"/>
    <mergeCell ref="C9:G9"/>
    <mergeCell ref="C10:G10"/>
    <mergeCell ref="B12:G12"/>
    <mergeCell ref="A29:H29"/>
    <mergeCell ref="B33:C33"/>
    <mergeCell ref="A34:H34"/>
    <mergeCell ref="A41:H41"/>
    <mergeCell ref="B44:C44"/>
    <mergeCell ref="A45:H45"/>
    <mergeCell ref="B48:C48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</mergeCells>
  <pageMargins left="0.7" right="0.7" top="0.75" bottom="0.75" header="0.3" footer="0.3"/>
  <pageSetup paperSize="9" scale="6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62"/>
  <sheetViews>
    <sheetView view="pageBreakPreview" zoomScale="90" zoomScaleNormal="90" zoomScaleSheetLayoutView="90" workbookViewId="0"/>
  </sheetViews>
  <sheetFormatPr defaultColWidth="12.796875" defaultRowHeight="11.25" x14ac:dyDescent="0.2"/>
  <cols>
    <col min="1" max="1" width="9.3984375" style="1" customWidth="1"/>
    <col min="2" max="2" width="31.19921875" style="1" customWidth="1"/>
    <col min="3" max="3" width="48" style="1" customWidth="1"/>
    <col min="4" max="8" width="27.796875" style="1" customWidth="1"/>
    <col min="9" max="16384" width="12.796875" style="1"/>
  </cols>
  <sheetData>
    <row r="1" spans="1:8" x14ac:dyDescent="0.2">
      <c r="H1" s="6" t="s">
        <v>3</v>
      </c>
    </row>
    <row r="2" spans="1:8" ht="12.75" customHeight="1" x14ac:dyDescent="0.2">
      <c r="A2" s="7"/>
      <c r="B2" s="7"/>
      <c r="C2" s="7"/>
      <c r="D2" s="7"/>
      <c r="E2" s="7"/>
      <c r="F2" s="7"/>
      <c r="G2" s="7"/>
      <c r="H2" s="8" t="s">
        <v>4</v>
      </c>
    </row>
    <row r="3" spans="1:8" ht="12.75" customHeight="1" x14ac:dyDescent="0.2">
      <c r="A3" s="7"/>
      <c r="B3" s="7"/>
      <c r="C3" s="7"/>
      <c r="D3" s="7"/>
      <c r="E3" s="7"/>
      <c r="F3" s="7"/>
      <c r="G3" s="7"/>
      <c r="H3" s="6"/>
    </row>
    <row r="4" spans="1:8" ht="14.25" customHeight="1" x14ac:dyDescent="0.2">
      <c r="A4" s="7"/>
      <c r="B4" s="7" t="s">
        <v>1</v>
      </c>
      <c r="C4" s="76" t="s">
        <v>39</v>
      </c>
      <c r="D4" s="76"/>
      <c r="E4" s="76"/>
      <c r="F4" s="76"/>
      <c r="G4" s="76"/>
      <c r="H4" s="7"/>
    </row>
    <row r="5" spans="1:8" ht="14.25" customHeight="1" x14ac:dyDescent="0.2">
      <c r="A5" s="7"/>
      <c r="B5" s="7"/>
      <c r="C5" s="77" t="s">
        <v>2</v>
      </c>
      <c r="D5" s="77"/>
      <c r="E5" s="77"/>
      <c r="F5" s="77"/>
      <c r="G5" s="77"/>
      <c r="H5" s="7"/>
    </row>
    <row r="6" spans="1:8" ht="27" customHeight="1" x14ac:dyDescent="0.2">
      <c r="A6" s="7"/>
      <c r="B6" s="7" t="s">
        <v>5</v>
      </c>
      <c r="C6" s="34"/>
      <c r="D6" s="34"/>
      <c r="E6" s="34"/>
      <c r="F6" s="34"/>
      <c r="G6" s="34"/>
      <c r="H6" s="7"/>
    </row>
    <row r="7" spans="1:8" x14ac:dyDescent="0.2">
      <c r="A7" s="7"/>
      <c r="B7" s="7"/>
      <c r="C7" s="34"/>
      <c r="D7" s="34"/>
      <c r="E7" s="34"/>
      <c r="F7" s="34"/>
      <c r="G7" s="34"/>
      <c r="H7" s="7"/>
    </row>
    <row r="8" spans="1:8" x14ac:dyDescent="0.2">
      <c r="A8" s="7"/>
      <c r="B8" s="10" t="str">
        <f>CONCATENATE("Сводный сметный расчет сметной стоимостью  ",H54," тыс.руб.")</f>
        <v>Сводный сметный расчет сметной стоимостью   тыс.руб.</v>
      </c>
      <c r="C8" s="34"/>
      <c r="D8" s="34"/>
      <c r="E8" s="34"/>
      <c r="F8" s="34"/>
      <c r="G8" s="34"/>
      <c r="H8" s="7"/>
    </row>
    <row r="9" spans="1:8" x14ac:dyDescent="0.2">
      <c r="A9" s="7"/>
      <c r="B9" s="7"/>
      <c r="C9" s="78"/>
      <c r="D9" s="78"/>
      <c r="E9" s="78"/>
      <c r="F9" s="78"/>
      <c r="G9" s="78"/>
      <c r="H9" s="7"/>
    </row>
    <row r="10" spans="1:8" ht="18" x14ac:dyDescent="0.25">
      <c r="A10" s="11"/>
      <c r="B10" s="11"/>
      <c r="C10" s="77" t="s">
        <v>6</v>
      </c>
      <c r="D10" s="77"/>
      <c r="E10" s="77"/>
      <c r="F10" s="77"/>
      <c r="G10" s="77"/>
      <c r="H10" s="11"/>
    </row>
    <row r="11" spans="1:8" ht="18" x14ac:dyDescent="0.25">
      <c r="A11" s="11"/>
      <c r="B11" s="11"/>
      <c r="C11" s="34"/>
      <c r="D11" s="34"/>
      <c r="E11" s="34"/>
      <c r="F11" s="34"/>
      <c r="G11" s="34"/>
      <c r="H11" s="11"/>
    </row>
    <row r="12" spans="1:8" ht="18" x14ac:dyDescent="0.25">
      <c r="A12" s="11"/>
      <c r="B12" s="79" t="s">
        <v>7</v>
      </c>
      <c r="C12" s="79"/>
      <c r="D12" s="79"/>
      <c r="E12" s="79"/>
      <c r="F12" s="79"/>
      <c r="G12" s="79"/>
      <c r="H12" s="11"/>
    </row>
    <row r="13" spans="1:8" ht="18" x14ac:dyDescent="0.25">
      <c r="A13" s="11"/>
      <c r="B13" s="11"/>
      <c r="C13" s="34"/>
      <c r="D13" s="34"/>
      <c r="E13" s="34"/>
      <c r="F13" s="34"/>
      <c r="G13" s="34"/>
      <c r="H13" s="11"/>
    </row>
    <row r="14" spans="1:8" ht="18" x14ac:dyDescent="0.25">
      <c r="A14" s="11"/>
      <c r="B14" s="11"/>
      <c r="C14" s="34"/>
      <c r="D14" s="34"/>
      <c r="E14" s="34"/>
      <c r="F14" s="34"/>
      <c r="G14" s="34"/>
      <c r="H14" s="11"/>
    </row>
    <row r="15" spans="1:8" ht="18" x14ac:dyDescent="0.25">
      <c r="A15" s="11"/>
      <c r="B15" s="11"/>
      <c r="C15" s="34"/>
      <c r="D15" s="34"/>
      <c r="E15" s="34"/>
      <c r="F15" s="34"/>
      <c r="G15" s="34"/>
      <c r="H15" s="11"/>
    </row>
    <row r="16" spans="1:8" ht="24.75" customHeight="1" x14ac:dyDescent="0.2">
      <c r="A16" s="35"/>
      <c r="B16" s="66" t="s">
        <v>50</v>
      </c>
      <c r="C16" s="67"/>
      <c r="D16" s="67"/>
      <c r="E16" s="67"/>
      <c r="F16" s="67"/>
      <c r="G16" s="67"/>
      <c r="H16" s="35"/>
    </row>
    <row r="17" spans="1:8" x14ac:dyDescent="0.2">
      <c r="A17" s="12"/>
      <c r="B17" s="68" t="s">
        <v>8</v>
      </c>
      <c r="C17" s="68"/>
      <c r="D17" s="68"/>
      <c r="E17" s="68"/>
      <c r="F17" s="68"/>
      <c r="G17" s="68"/>
      <c r="H17" s="12"/>
    </row>
    <row r="18" spans="1:8" x14ac:dyDescent="0.2">
      <c r="A18" s="7"/>
      <c r="B18" s="7"/>
      <c r="C18" s="7"/>
      <c r="D18" s="13"/>
      <c r="E18" s="13"/>
      <c r="F18" s="13"/>
      <c r="G18" s="14"/>
      <c r="H18" s="14"/>
    </row>
    <row r="19" spans="1:8" x14ac:dyDescent="0.2">
      <c r="A19" s="15"/>
      <c r="B19" s="69" t="s">
        <v>43</v>
      </c>
      <c r="C19" s="69"/>
      <c r="D19" s="69"/>
      <c r="E19" s="69"/>
      <c r="F19" s="69"/>
      <c r="G19" s="69"/>
      <c r="H19" s="69"/>
    </row>
    <row r="20" spans="1:8" x14ac:dyDescent="0.2">
      <c r="A20" s="7"/>
      <c r="B20" s="7"/>
      <c r="C20" s="7"/>
      <c r="D20" s="36"/>
      <c r="E20" s="36"/>
      <c r="F20" s="36"/>
      <c r="G20" s="36"/>
      <c r="H20" s="36"/>
    </row>
    <row r="21" spans="1:8" x14ac:dyDescent="0.2">
      <c r="A21" s="70" t="s">
        <v>0</v>
      </c>
      <c r="B21" s="70" t="s">
        <v>9</v>
      </c>
      <c r="C21" s="70" t="s">
        <v>10</v>
      </c>
      <c r="D21" s="73" t="s">
        <v>11</v>
      </c>
      <c r="E21" s="74"/>
      <c r="F21" s="74"/>
      <c r="G21" s="74"/>
      <c r="H21" s="75"/>
    </row>
    <row r="22" spans="1:8" x14ac:dyDescent="0.2">
      <c r="A22" s="71"/>
      <c r="B22" s="71"/>
      <c r="C22" s="71"/>
      <c r="D22" s="70" t="s">
        <v>12</v>
      </c>
      <c r="E22" s="70" t="s">
        <v>13</v>
      </c>
      <c r="F22" s="70" t="s">
        <v>14</v>
      </c>
      <c r="G22" s="70" t="s">
        <v>15</v>
      </c>
      <c r="H22" s="70" t="s">
        <v>16</v>
      </c>
    </row>
    <row r="23" spans="1:8" ht="65.25" customHeight="1" x14ac:dyDescent="0.2">
      <c r="A23" s="72"/>
      <c r="B23" s="72"/>
      <c r="C23" s="72"/>
      <c r="D23" s="72"/>
      <c r="E23" s="72"/>
      <c r="F23" s="72"/>
      <c r="G23" s="72"/>
      <c r="H23" s="72"/>
    </row>
    <row r="24" spans="1:8" x14ac:dyDescent="0.2">
      <c r="A24" s="16">
        <v>1</v>
      </c>
      <c r="B24" s="16">
        <v>2</v>
      </c>
      <c r="C24" s="16">
        <v>3</v>
      </c>
      <c r="D24" s="16">
        <v>4</v>
      </c>
      <c r="E24" s="16">
        <v>5</v>
      </c>
      <c r="F24" s="16">
        <v>6</v>
      </c>
      <c r="G24" s="16">
        <v>7</v>
      </c>
      <c r="H24" s="16">
        <v>8</v>
      </c>
    </row>
    <row r="25" spans="1:8" s="3" customFormat="1" ht="14.25" x14ac:dyDescent="0.2">
      <c r="A25" s="53" t="s">
        <v>26</v>
      </c>
      <c r="B25" s="54"/>
      <c r="C25" s="54"/>
      <c r="D25" s="54"/>
      <c r="E25" s="54"/>
      <c r="F25" s="54"/>
      <c r="G25" s="54"/>
      <c r="H25" s="55"/>
    </row>
    <row r="26" spans="1:8" s="21" customFormat="1" ht="12" x14ac:dyDescent="0.15">
      <c r="A26" s="31"/>
      <c r="B26" s="18"/>
      <c r="C26" s="19"/>
      <c r="D26" s="24"/>
      <c r="E26" s="24"/>
      <c r="F26" s="24"/>
      <c r="G26" s="24"/>
      <c r="H26" s="24"/>
    </row>
    <row r="27" spans="1:8" s="21" customFormat="1" ht="12" x14ac:dyDescent="0.15">
      <c r="A27" s="31"/>
      <c r="B27" s="18"/>
      <c r="C27" s="19"/>
      <c r="D27" s="24"/>
      <c r="E27" s="24"/>
      <c r="F27" s="24"/>
      <c r="G27" s="24"/>
      <c r="H27" s="24"/>
    </row>
    <row r="28" spans="1:8" s="20" customFormat="1" ht="14.25" customHeight="1" x14ac:dyDescent="0.15">
      <c r="A28" s="17"/>
      <c r="B28" s="56" t="s">
        <v>28</v>
      </c>
      <c r="C28" s="57"/>
      <c r="D28" s="24">
        <f t="shared" ref="D28:F28" si="0">SUM(D26:D27)</f>
        <v>0</v>
      </c>
      <c r="E28" s="24">
        <f t="shared" si="0"/>
        <v>0</v>
      </c>
      <c r="F28" s="24">
        <f t="shared" si="0"/>
        <v>0</v>
      </c>
      <c r="G28" s="24">
        <f>SUM(G26:G27)</f>
        <v>0</v>
      </c>
      <c r="H28" s="24">
        <f>SUM(H26:H27)</f>
        <v>0</v>
      </c>
    </row>
    <row r="29" spans="1:8" s="3" customFormat="1" ht="14.25" x14ac:dyDescent="0.2">
      <c r="A29" s="53" t="s">
        <v>17</v>
      </c>
      <c r="B29" s="54"/>
      <c r="C29" s="54"/>
      <c r="D29" s="54"/>
      <c r="E29" s="54"/>
      <c r="F29" s="54"/>
      <c r="G29" s="54"/>
      <c r="H29" s="55"/>
    </row>
    <row r="30" spans="1:8" s="21" customFormat="1" ht="12" x14ac:dyDescent="0.15">
      <c r="A30" s="31"/>
      <c r="B30" s="18"/>
      <c r="C30" s="19"/>
      <c r="D30" s="24"/>
      <c r="E30" s="24"/>
      <c r="F30" s="24"/>
      <c r="G30" s="24"/>
      <c r="H30" s="24"/>
    </row>
    <row r="31" spans="1:8" s="21" customFormat="1" ht="12" x14ac:dyDescent="0.15">
      <c r="A31" s="31"/>
      <c r="B31" s="18"/>
      <c r="C31" s="19"/>
      <c r="D31" s="24"/>
      <c r="E31" s="24"/>
      <c r="F31" s="24"/>
      <c r="G31" s="24"/>
      <c r="H31" s="24"/>
    </row>
    <row r="32" spans="1:8" s="21" customFormat="1" ht="12" x14ac:dyDescent="0.15">
      <c r="A32" s="31">
        <f>IF(H32=0,0,MAX($A$19:A31)+1)</f>
        <v>2</v>
      </c>
      <c r="B32" s="18" t="s">
        <v>46</v>
      </c>
      <c r="C32" s="19" t="s">
        <v>47</v>
      </c>
      <c r="D32" s="24">
        <v>6.3235000000000001</v>
      </c>
      <c r="E32" s="24">
        <v>9.7408900000000003</v>
      </c>
      <c r="F32" s="24">
        <v>9.1723499999999998</v>
      </c>
      <c r="G32" s="24">
        <v>0</v>
      </c>
      <c r="H32" s="24">
        <v>25.236740000000001</v>
      </c>
    </row>
    <row r="33" spans="1:8" s="3" customFormat="1" ht="14.25" x14ac:dyDescent="0.2">
      <c r="A33" s="32"/>
      <c r="B33" s="56" t="s">
        <v>18</v>
      </c>
      <c r="C33" s="57"/>
      <c r="D33" s="33">
        <f>SUM(D30:D32)</f>
        <v>6.3235000000000001</v>
      </c>
      <c r="E33" s="33">
        <f>SUM(E30:E32)</f>
        <v>9.7408900000000003</v>
      </c>
      <c r="F33" s="33">
        <f>SUM(F30:F32)</f>
        <v>9.1723499999999998</v>
      </c>
      <c r="G33" s="33">
        <f>SUM(G30:G32)</f>
        <v>0</v>
      </c>
      <c r="H33" s="33">
        <f>SUM(H30:H32)</f>
        <v>25.236740000000001</v>
      </c>
    </row>
    <row r="34" spans="1:8" s="3" customFormat="1" ht="14.25" x14ac:dyDescent="0.2">
      <c r="A34" s="53" t="s">
        <v>19</v>
      </c>
      <c r="B34" s="54"/>
      <c r="C34" s="54"/>
      <c r="D34" s="54"/>
      <c r="E34" s="54"/>
      <c r="F34" s="54"/>
      <c r="G34" s="54"/>
      <c r="H34" s="55"/>
    </row>
    <row r="35" spans="1:8" s="21" customFormat="1" ht="12" x14ac:dyDescent="0.15">
      <c r="A35" s="31"/>
      <c r="B35" s="18"/>
      <c r="C35" s="38"/>
      <c r="D35" s="39"/>
      <c r="E35" s="39"/>
      <c r="F35" s="39"/>
      <c r="G35" s="39"/>
      <c r="H35" s="39"/>
    </row>
    <row r="36" spans="1:8" s="21" customFormat="1" ht="52.5" customHeight="1" x14ac:dyDescent="0.15">
      <c r="A36" s="22">
        <f>IF(H36=0,0,MAX($A$26:A35)+1)</f>
        <v>0</v>
      </c>
      <c r="B36" s="30" t="s">
        <v>42</v>
      </c>
      <c r="C36" s="26" t="s">
        <v>56</v>
      </c>
      <c r="D36" s="24"/>
      <c r="E36" s="24"/>
      <c r="F36" s="24"/>
      <c r="G36" s="24"/>
      <c r="H36" s="24"/>
    </row>
    <row r="37" spans="1:8" s="21" customFormat="1" ht="61.5" customHeight="1" x14ac:dyDescent="0.15">
      <c r="A37" s="22">
        <f>IF(H37=0,0,MAX($A$20:A36)+1)</f>
        <v>3</v>
      </c>
      <c r="B37" s="30" t="s">
        <v>42</v>
      </c>
      <c r="C37" s="26" t="s">
        <v>54</v>
      </c>
      <c r="D37" s="24">
        <v>0</v>
      </c>
      <c r="E37" s="24">
        <v>0</v>
      </c>
      <c r="F37" s="24">
        <v>0</v>
      </c>
      <c r="G37" s="24">
        <v>2.8259020408163265</v>
      </c>
      <c r="H37" s="24">
        <v>2.8259020408163265</v>
      </c>
    </row>
    <row r="38" spans="1:8" s="3" customFormat="1" ht="14.25" x14ac:dyDescent="0.2">
      <c r="A38" s="5"/>
      <c r="B38" s="58" t="s">
        <v>20</v>
      </c>
      <c r="C38" s="59"/>
      <c r="D38" s="27">
        <f>SUM(D35:D37)</f>
        <v>0</v>
      </c>
      <c r="E38" s="27">
        <f>SUM(E35:E37)</f>
        <v>0</v>
      </c>
      <c r="F38" s="27">
        <f>SUM(F35:F37)</f>
        <v>0</v>
      </c>
      <c r="G38" s="27">
        <f>SUM(G35:G37)</f>
        <v>2.8259020408163265</v>
      </c>
      <c r="H38" s="27">
        <f>SUM(H35:H37)</f>
        <v>2.8259020408163265</v>
      </c>
    </row>
    <row r="39" spans="1:8" s="3" customFormat="1" ht="14.25" x14ac:dyDescent="0.2">
      <c r="A39" s="5"/>
      <c r="B39" s="60" t="s">
        <v>21</v>
      </c>
      <c r="C39" s="61"/>
      <c r="D39" s="27">
        <f>D38+D33+D28</f>
        <v>6.3235000000000001</v>
      </c>
      <c r="E39" s="27">
        <f>E38+E33+E28</f>
        <v>9.7408900000000003</v>
      </c>
      <c r="F39" s="27">
        <f>F38+F33+F28</f>
        <v>9.1723499999999998</v>
      </c>
      <c r="G39" s="27">
        <f>G38+G33+G28</f>
        <v>2.8259020408163265</v>
      </c>
      <c r="H39" s="27">
        <f>H38+H33+H28</f>
        <v>28.062642040816328</v>
      </c>
    </row>
    <row r="40" spans="1:8" s="21" customFormat="1" x14ac:dyDescent="0.2">
      <c r="A40" s="5"/>
      <c r="B40" s="60" t="s">
        <v>30</v>
      </c>
      <c r="C40" s="61"/>
      <c r="D40" s="27">
        <f>ROUND(D39,5)</f>
        <v>6.3235000000000001</v>
      </c>
      <c r="E40" s="27">
        <f t="shared" ref="E40:G40" si="1">ROUND(E39,5)</f>
        <v>9.7408900000000003</v>
      </c>
      <c r="F40" s="27">
        <f t="shared" si="1"/>
        <v>9.1723499999999998</v>
      </c>
      <c r="G40" s="27">
        <f t="shared" si="1"/>
        <v>2.8258999999999999</v>
      </c>
      <c r="H40" s="27">
        <f>G40+F40+E40+D40</f>
        <v>28.062639999999998</v>
      </c>
    </row>
    <row r="41" spans="1:8" s="21" customFormat="1" ht="12" x14ac:dyDescent="0.15">
      <c r="A41" s="53" t="s">
        <v>22</v>
      </c>
      <c r="B41" s="54"/>
      <c r="C41" s="54"/>
      <c r="D41" s="54"/>
      <c r="E41" s="54"/>
      <c r="F41" s="54"/>
      <c r="G41" s="54"/>
      <c r="H41" s="55"/>
    </row>
    <row r="42" spans="1:8" s="21" customFormat="1" ht="24" x14ac:dyDescent="0.15">
      <c r="A42" s="22">
        <f>IF(H42=0,0,MAX($A$19:A41)+1)</f>
        <v>4</v>
      </c>
      <c r="B42" s="23" t="s">
        <v>40</v>
      </c>
      <c r="C42" s="19" t="s">
        <v>31</v>
      </c>
      <c r="D42" s="24">
        <f>ROUND(D40*3%,5)-0.00001</f>
        <v>0.18969999999999998</v>
      </c>
      <c r="E42" s="24">
        <f t="shared" ref="E42:H42" si="2">ROUND(E40*3%,5)</f>
        <v>0.29222999999999999</v>
      </c>
      <c r="F42" s="24">
        <f t="shared" si="2"/>
        <v>0.27517000000000003</v>
      </c>
      <c r="G42" s="24">
        <f t="shared" si="2"/>
        <v>8.4779999999999994E-2</v>
      </c>
      <c r="H42" s="24">
        <f t="shared" si="2"/>
        <v>0.84187999999999996</v>
      </c>
    </row>
    <row r="43" spans="1:8" s="21" customFormat="1" x14ac:dyDescent="0.2">
      <c r="A43" s="28"/>
      <c r="B43" s="62" t="s">
        <v>37</v>
      </c>
      <c r="C43" s="63"/>
      <c r="D43" s="29">
        <f>D42</f>
        <v>0.18969999999999998</v>
      </c>
      <c r="E43" s="29">
        <f t="shared" ref="E43:H43" si="3">E42</f>
        <v>0.29222999999999999</v>
      </c>
      <c r="F43" s="29">
        <f t="shared" si="3"/>
        <v>0.27517000000000003</v>
      </c>
      <c r="G43" s="29">
        <f t="shared" si="3"/>
        <v>8.4779999999999994E-2</v>
      </c>
      <c r="H43" s="29">
        <f t="shared" si="3"/>
        <v>0.84187999999999996</v>
      </c>
    </row>
    <row r="44" spans="1:8" s="21" customFormat="1" x14ac:dyDescent="0.2">
      <c r="A44" s="28"/>
      <c r="B44" s="64" t="s">
        <v>38</v>
      </c>
      <c r="C44" s="65"/>
      <c r="D44" s="29">
        <f>D43+D40</f>
        <v>6.5132000000000003</v>
      </c>
      <c r="E44" s="29">
        <f t="shared" ref="E44:H44" si="4">E43+E40</f>
        <v>10.03312</v>
      </c>
      <c r="F44" s="29">
        <f t="shared" si="4"/>
        <v>9.447519999999999</v>
      </c>
      <c r="G44" s="29">
        <f t="shared" si="4"/>
        <v>2.9106799999999997</v>
      </c>
      <c r="H44" s="29">
        <f t="shared" si="4"/>
        <v>28.904519999999998</v>
      </c>
    </row>
    <row r="45" spans="1:8" s="21" customFormat="1" ht="12" x14ac:dyDescent="0.15">
      <c r="A45" s="53" t="s">
        <v>23</v>
      </c>
      <c r="B45" s="54"/>
      <c r="C45" s="54"/>
      <c r="D45" s="54"/>
      <c r="E45" s="54"/>
      <c r="F45" s="54"/>
      <c r="G45" s="54"/>
      <c r="H45" s="55"/>
    </row>
    <row r="46" spans="1:8" s="21" customFormat="1" ht="12.75" x14ac:dyDescent="0.15">
      <c r="A46" s="22">
        <f>IF(H46=0,0,MAX($A$19:A45)+1)</f>
        <v>5</v>
      </c>
      <c r="B46" s="4" t="s">
        <v>32</v>
      </c>
      <c r="C46" s="25" t="s">
        <v>33</v>
      </c>
      <c r="D46" s="24">
        <f>ROUND((D44)*0.22,5)</f>
        <v>1.4329000000000001</v>
      </c>
      <c r="E46" s="24">
        <f t="shared" ref="E46:H46" si="5">ROUND((E44)*0.22,5)</f>
        <v>2.20729</v>
      </c>
      <c r="F46" s="24">
        <f t="shared" si="5"/>
        <v>2.0784500000000001</v>
      </c>
      <c r="G46" s="24">
        <f t="shared" si="5"/>
        <v>0.64034999999999997</v>
      </c>
      <c r="H46" s="24">
        <f t="shared" si="5"/>
        <v>6.3589900000000004</v>
      </c>
    </row>
    <row r="47" spans="1:8" s="3" customFormat="1" ht="14.25" x14ac:dyDescent="0.2">
      <c r="A47" s="5"/>
      <c r="B47" s="58" t="s">
        <v>24</v>
      </c>
      <c r="C47" s="59"/>
      <c r="D47" s="27">
        <f>D46</f>
        <v>1.4329000000000001</v>
      </c>
      <c r="E47" s="27">
        <f t="shared" ref="E47:H47" si="6">E46</f>
        <v>2.20729</v>
      </c>
      <c r="F47" s="27">
        <f t="shared" si="6"/>
        <v>2.0784500000000001</v>
      </c>
      <c r="G47" s="27">
        <f t="shared" si="6"/>
        <v>0.64034999999999997</v>
      </c>
      <c r="H47" s="27">
        <f t="shared" si="6"/>
        <v>6.3589900000000004</v>
      </c>
    </row>
    <row r="48" spans="1:8" s="3" customFormat="1" ht="14.25" x14ac:dyDescent="0.2">
      <c r="A48" s="5"/>
      <c r="B48" s="60" t="s">
        <v>25</v>
      </c>
      <c r="C48" s="61"/>
      <c r="D48" s="27">
        <f>D47+D44</f>
        <v>7.9461000000000004</v>
      </c>
      <c r="E48" s="27">
        <f t="shared" ref="E48:H48" si="7">E47+E44</f>
        <v>12.240410000000001</v>
      </c>
      <c r="F48" s="27">
        <f t="shared" si="7"/>
        <v>11.525969999999999</v>
      </c>
      <c r="G48" s="27">
        <f t="shared" si="7"/>
        <v>3.5510299999999999</v>
      </c>
      <c r="H48" s="27">
        <f t="shared" si="7"/>
        <v>35.263509999999997</v>
      </c>
    </row>
    <row r="49" spans="1:8" s="3" customFormat="1" ht="14.25" x14ac:dyDescent="0.2">
      <c r="A49" s="1"/>
      <c r="B49" s="1"/>
      <c r="C49" s="1"/>
      <c r="D49" s="1"/>
      <c r="E49" s="1"/>
      <c r="F49" s="1"/>
      <c r="G49" s="1"/>
      <c r="H49" s="1"/>
    </row>
    <row r="50" spans="1:8" s="3" customFormat="1" ht="14.25" x14ac:dyDescent="0.2">
      <c r="A50" s="1"/>
      <c r="B50" s="1"/>
      <c r="C50" s="1"/>
      <c r="D50" s="1"/>
      <c r="E50" s="1"/>
      <c r="F50" s="1"/>
      <c r="G50" s="1"/>
      <c r="H50" s="1"/>
    </row>
    <row r="51" spans="1:8" s="3" customFormat="1" ht="14.25" x14ac:dyDescent="0.2">
      <c r="A51" s="1"/>
      <c r="B51" s="1"/>
      <c r="C51" s="1"/>
      <c r="D51" s="1"/>
      <c r="E51" s="1"/>
      <c r="F51" s="1"/>
      <c r="G51" s="1"/>
      <c r="H51" s="1"/>
    </row>
    <row r="52" spans="1:8" s="3" customFormat="1" ht="14.25" x14ac:dyDescent="0.2">
      <c r="A52" s="1"/>
      <c r="B52" s="1"/>
      <c r="C52" s="1"/>
      <c r="D52" s="1"/>
      <c r="E52" s="1"/>
      <c r="F52" s="1"/>
      <c r="G52" s="1"/>
      <c r="H52" s="1"/>
    </row>
    <row r="53" spans="1:8" s="3" customFormat="1" ht="14.25" x14ac:dyDescent="0.2">
      <c r="A53" s="1"/>
      <c r="B53" s="1"/>
      <c r="C53" s="1"/>
      <c r="D53" s="1"/>
      <c r="E53" s="1"/>
      <c r="F53" s="1"/>
      <c r="G53" s="1"/>
      <c r="H53" s="1"/>
    </row>
    <row r="54" spans="1:8" s="3" customFormat="1" ht="14.25" x14ac:dyDescent="0.2">
      <c r="A54" s="1"/>
      <c r="B54" s="1"/>
      <c r="C54" s="1"/>
      <c r="D54" s="1"/>
      <c r="E54" s="1"/>
      <c r="F54" s="1"/>
      <c r="G54" s="1"/>
      <c r="H54" s="1"/>
    </row>
    <row r="55" spans="1:8" s="3" customFormat="1" ht="14.25" customHeight="1" x14ac:dyDescent="0.2">
      <c r="A55" s="1"/>
      <c r="B55" s="1"/>
      <c r="C55" s="1"/>
      <c r="D55" s="1"/>
      <c r="E55" s="1"/>
      <c r="F55" s="1"/>
      <c r="G55" s="1"/>
      <c r="H55" s="1"/>
    </row>
    <row r="56" spans="1:8" s="3" customFormat="1" ht="14.25" x14ac:dyDescent="0.2">
      <c r="A56" s="1"/>
      <c r="B56" s="1"/>
      <c r="C56" s="1"/>
      <c r="D56" s="1"/>
      <c r="E56" s="1"/>
      <c r="F56" s="1"/>
      <c r="G56" s="1"/>
      <c r="H56" s="1"/>
    </row>
    <row r="57" spans="1:8" s="3" customFormat="1" ht="14.25" x14ac:dyDescent="0.2">
      <c r="A57" s="1"/>
      <c r="B57" s="1"/>
      <c r="C57" s="1"/>
      <c r="D57" s="1"/>
      <c r="E57" s="1"/>
      <c r="F57" s="1"/>
      <c r="G57" s="1"/>
      <c r="H57" s="1"/>
    </row>
    <row r="58" spans="1:8" s="3" customFormat="1" ht="14.25" x14ac:dyDescent="0.2">
      <c r="A58" s="1"/>
      <c r="B58" s="1"/>
      <c r="C58" s="1"/>
      <c r="D58" s="1"/>
      <c r="E58" s="1"/>
      <c r="F58" s="1"/>
      <c r="G58" s="1"/>
      <c r="H58" s="1"/>
    </row>
    <row r="59" spans="1:8" s="3" customFormat="1" ht="14.25" x14ac:dyDescent="0.2">
      <c r="A59" s="1"/>
      <c r="B59" s="1"/>
      <c r="C59" s="1"/>
      <c r="D59" s="1"/>
      <c r="E59" s="1"/>
      <c r="F59" s="1"/>
      <c r="G59" s="1"/>
      <c r="H59" s="1"/>
    </row>
    <row r="60" spans="1:8" s="3" customFormat="1" ht="14.25" x14ac:dyDescent="0.2">
      <c r="A60" s="1"/>
      <c r="B60" s="1"/>
      <c r="C60" s="1"/>
      <c r="D60" s="1"/>
      <c r="E60" s="1"/>
      <c r="F60" s="1"/>
      <c r="G60" s="1"/>
      <c r="H60" s="1"/>
    </row>
    <row r="61" spans="1:8" s="3" customFormat="1" ht="14.25" x14ac:dyDescent="0.2">
      <c r="A61" s="1"/>
      <c r="B61" s="1"/>
      <c r="C61" s="1"/>
      <c r="D61" s="1"/>
      <c r="E61" s="1"/>
      <c r="F61" s="1"/>
      <c r="G61" s="1"/>
      <c r="H61" s="1"/>
    </row>
    <row r="62" spans="1:8" s="3" customFormat="1" ht="14.25" x14ac:dyDescent="0.2">
      <c r="A62" s="1"/>
      <c r="B62" s="1"/>
      <c r="C62" s="1"/>
      <c r="D62" s="1"/>
      <c r="E62" s="1"/>
      <c r="F62" s="1"/>
      <c r="G62" s="1"/>
      <c r="H62" s="1"/>
    </row>
  </sheetData>
  <mergeCells count="31">
    <mergeCell ref="B44:C44"/>
    <mergeCell ref="A45:H45"/>
    <mergeCell ref="B43:C43"/>
    <mergeCell ref="B47:C47"/>
    <mergeCell ref="B48:C48"/>
    <mergeCell ref="B33:C33"/>
    <mergeCell ref="A34:H34"/>
    <mergeCell ref="B39:C39"/>
    <mergeCell ref="B40:C40"/>
    <mergeCell ref="A41:H41"/>
    <mergeCell ref="C4:G4"/>
    <mergeCell ref="C5:G5"/>
    <mergeCell ref="C9:G9"/>
    <mergeCell ref="C10:G10"/>
    <mergeCell ref="B12:G12"/>
    <mergeCell ref="A25:H25"/>
    <mergeCell ref="B38:C38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B28:C28"/>
    <mergeCell ref="A29:H29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ССР</vt:lpstr>
      <vt:lpstr>ССР ВЛ 0,4</vt:lpstr>
      <vt:lpstr>ССР ЩУ</vt:lpstr>
      <vt:lpstr>ССР ЩР</vt:lpstr>
      <vt:lpstr>ССР!Область_печати</vt:lpstr>
      <vt:lpstr>'ССР ВЛ 0,4'!Область_печати</vt:lpstr>
      <vt:lpstr>'ССР ЩР'!Область_печати</vt:lpstr>
      <vt:lpstr>'ССР ЩУ'!Область_печати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Платунова Ольга Яковлевна</dc:creator>
  <cp:lastModifiedBy>Соколов Алексей Николаевич</cp:lastModifiedBy>
  <cp:lastPrinted>2026-07-09T11:24:34Z</cp:lastPrinted>
  <dcterms:created xsi:type="dcterms:W3CDTF">2021-06-03T07:57:26Z</dcterms:created>
  <dcterms:modified xsi:type="dcterms:W3CDTF">2026-07-13T11:53:08Z</dcterms:modified>
</cp:coreProperties>
</file>